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ena\Desktop\Сесия Виконком\СЕСІЯ 58 25102024\"/>
    </mc:Choice>
  </mc:AlternateContent>
  <bookViews>
    <workbookView xWindow="-120" yWindow="-120" windowWidth="29040" windowHeight="15840" activeTab="1"/>
  </bookViews>
  <sheets>
    <sheet name="Лист2" sheetId="3" r:id="rId1"/>
    <sheet name="ОРИГІНАЛ ФІН.ПЛАНУ" sheetId="4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43" i="4" l="1"/>
  <c r="O69" i="4"/>
  <c r="G76" i="4" l="1"/>
  <c r="G75" i="4" s="1"/>
  <c r="G74" i="4" s="1"/>
  <c r="G78" i="4"/>
  <c r="L67" i="4" l="1"/>
  <c r="O56" i="4" l="1"/>
  <c r="L56" i="4"/>
  <c r="I56" i="4"/>
  <c r="L43" i="4" l="1"/>
  <c r="L74" i="4"/>
  <c r="O74" i="4"/>
  <c r="L69" i="4"/>
  <c r="O65" i="4"/>
  <c r="L65" i="4"/>
  <c r="L62" i="4"/>
  <c r="L63" i="4"/>
  <c r="I43" i="4" l="1"/>
  <c r="I58" i="4" l="1"/>
  <c r="I48" i="4" s="1"/>
  <c r="I78" i="4" l="1"/>
  <c r="I65" i="4"/>
  <c r="I63" i="4"/>
  <c r="I62" i="4"/>
  <c r="G94" i="4" l="1"/>
  <c r="H97" i="4"/>
  <c r="H98" i="4"/>
  <c r="H96" i="4"/>
  <c r="H99" i="4"/>
  <c r="H95" i="4"/>
  <c r="I98" i="4"/>
  <c r="I99" i="4"/>
  <c r="I96" i="4"/>
  <c r="I97" i="4"/>
  <c r="I95" i="4"/>
  <c r="O97" i="4"/>
  <c r="O96" i="4"/>
  <c r="L97" i="4"/>
  <c r="L96" i="4"/>
  <c r="L60" i="4"/>
  <c r="O60" i="4"/>
  <c r="I60" i="4"/>
  <c r="H60" i="4"/>
  <c r="H48" i="4"/>
  <c r="O59" i="4"/>
  <c r="G59" i="4" s="1"/>
  <c r="L59" i="4"/>
  <c r="G57" i="4" l="1"/>
  <c r="H58" i="4"/>
  <c r="H56" i="4"/>
  <c r="H59" i="4"/>
  <c r="H84" i="4" s="1"/>
  <c r="O42" i="4"/>
  <c r="L42" i="4"/>
  <c r="I42" i="4"/>
  <c r="H42" i="4"/>
  <c r="G56" i="4" l="1"/>
  <c r="I59" i="4"/>
  <c r="H63" i="4" l="1"/>
  <c r="G53" i="4" l="1"/>
  <c r="O45" i="4" l="1"/>
  <c r="O44" i="4" s="1"/>
  <c r="L45" i="4"/>
  <c r="L44" i="4" s="1"/>
  <c r="I45" i="4"/>
  <c r="I44" i="4" s="1"/>
  <c r="H45" i="4"/>
  <c r="H44" i="4" s="1"/>
  <c r="H51" i="4"/>
  <c r="O72" i="4"/>
  <c r="L72" i="4"/>
  <c r="O58" i="4"/>
  <c r="O71" i="4" s="1"/>
  <c r="L58" i="4"/>
  <c r="L71" i="4" s="1"/>
  <c r="I93" i="4"/>
  <c r="H93" i="4"/>
  <c r="O67" i="4"/>
  <c r="O66" i="4" s="1"/>
  <c r="I61" i="4"/>
  <c r="H61" i="4"/>
  <c r="I76" i="4"/>
  <c r="L66" i="4"/>
  <c r="I66" i="4"/>
  <c r="H66" i="4"/>
  <c r="I54" i="4"/>
  <c r="H54" i="4"/>
  <c r="I52" i="4"/>
  <c r="H52" i="4"/>
  <c r="G52" i="4" s="1"/>
  <c r="O98" i="4"/>
  <c r="L98" i="4"/>
  <c r="O95" i="4"/>
  <c r="L95" i="4"/>
  <c r="O94" i="4"/>
  <c r="L94" i="4"/>
  <c r="I94" i="4"/>
  <c r="H94" i="4"/>
  <c r="O93" i="4"/>
  <c r="L93" i="4"/>
  <c r="O86" i="4"/>
  <c r="L86" i="4"/>
  <c r="I86" i="4"/>
  <c r="H86" i="4"/>
  <c r="G86" i="4"/>
  <c r="F71" i="4"/>
  <c r="I69" i="4"/>
  <c r="H69" i="4"/>
  <c r="G65" i="4"/>
  <c r="G64" i="4"/>
  <c r="G63" i="4"/>
  <c r="G62" i="4"/>
  <c r="O61" i="4"/>
  <c r="L61" i="4"/>
  <c r="L54" i="4"/>
  <c r="O51" i="4"/>
  <c r="O50" i="4" s="1"/>
  <c r="L51" i="4"/>
  <c r="L50" i="4" s="1"/>
  <c r="I51" i="4"/>
  <c r="I50" i="4" s="1"/>
  <c r="G45" i="4"/>
  <c r="I55" i="3"/>
  <c r="H53" i="3"/>
  <c r="I31" i="3"/>
  <c r="I61" i="3"/>
  <c r="I60" i="3" s="1"/>
  <c r="I62" i="3"/>
  <c r="G60" i="3"/>
  <c r="G62" i="3"/>
  <c r="I42" i="3"/>
  <c r="L42" i="3"/>
  <c r="H42" i="3"/>
  <c r="I45" i="3"/>
  <c r="H45" i="3"/>
  <c r="I44" i="3"/>
  <c r="H44" i="3"/>
  <c r="G54" i="4" l="1"/>
  <c r="G67" i="4"/>
  <c r="H43" i="4"/>
  <c r="H41" i="4" s="1"/>
  <c r="H83" i="4" s="1"/>
  <c r="L48" i="4"/>
  <c r="L84" i="4" s="1"/>
  <c r="G95" i="4"/>
  <c r="H71" i="4"/>
  <c r="O48" i="4"/>
  <c r="O84" i="4" s="1"/>
  <c r="G42" i="4"/>
  <c r="G97" i="4"/>
  <c r="H50" i="4"/>
  <c r="H72" i="4"/>
  <c r="O41" i="4"/>
  <c r="O83" i="4" s="1"/>
  <c r="G51" i="4"/>
  <c r="G44" i="4"/>
  <c r="G99" i="4"/>
  <c r="G98" i="4"/>
  <c r="I72" i="4"/>
  <c r="G69" i="4"/>
  <c r="G93" i="4"/>
  <c r="G96" i="4"/>
  <c r="I71" i="4"/>
  <c r="I75" i="4"/>
  <c r="L41" i="4"/>
  <c r="L83" i="4" s="1"/>
  <c r="G60" i="4"/>
  <c r="G61" i="4"/>
  <c r="G66" i="4"/>
  <c r="L47" i="3"/>
  <c r="I47" i="3"/>
  <c r="L32" i="3"/>
  <c r="O53" i="3"/>
  <c r="L53" i="3"/>
  <c r="I53" i="3"/>
  <c r="L55" i="3"/>
  <c r="O55" i="3"/>
  <c r="H55" i="3"/>
  <c r="G55" i="3" s="1"/>
  <c r="L40" i="3"/>
  <c r="O40" i="3"/>
  <c r="I85" i="3"/>
  <c r="H85" i="3"/>
  <c r="G85" i="3" s="1"/>
  <c r="O84" i="3"/>
  <c r="L84" i="3"/>
  <c r="I84" i="3"/>
  <c r="H84" i="3"/>
  <c r="O83" i="3"/>
  <c r="L83" i="3"/>
  <c r="I83" i="3"/>
  <c r="H83" i="3"/>
  <c r="G83" i="3" s="1"/>
  <c r="O82" i="3"/>
  <c r="L82" i="3"/>
  <c r="I82" i="3"/>
  <c r="H82" i="3"/>
  <c r="O81" i="3"/>
  <c r="L81" i="3"/>
  <c r="I81" i="3"/>
  <c r="H81" i="3"/>
  <c r="G81" i="3" s="1"/>
  <c r="O80" i="3"/>
  <c r="L80" i="3"/>
  <c r="I80" i="3"/>
  <c r="H80" i="3"/>
  <c r="G80" i="3" s="1"/>
  <c r="O79" i="3"/>
  <c r="L79" i="3"/>
  <c r="I79" i="3"/>
  <c r="H79" i="3"/>
  <c r="G79" i="3" s="1"/>
  <c r="O72" i="3"/>
  <c r="L72" i="3"/>
  <c r="I72" i="3"/>
  <c r="H72" i="3"/>
  <c r="G72" i="3"/>
  <c r="N70" i="3"/>
  <c r="K70" i="3"/>
  <c r="N69" i="3"/>
  <c r="K69" i="3"/>
  <c r="G58" i="3"/>
  <c r="L57" i="3"/>
  <c r="F57" i="3"/>
  <c r="G54" i="3"/>
  <c r="G53" i="3"/>
  <c r="G52" i="3"/>
  <c r="G51" i="3"/>
  <c r="G50" i="3"/>
  <c r="G49" i="3"/>
  <c r="G48" i="3" s="1"/>
  <c r="O48" i="3"/>
  <c r="O32" i="3" s="1"/>
  <c r="N48" i="3"/>
  <c r="L48" i="3"/>
  <c r="K48" i="3"/>
  <c r="K32" i="3" s="1"/>
  <c r="I48" i="3"/>
  <c r="I32" i="3" s="1"/>
  <c r="H48" i="3"/>
  <c r="H32" i="3" s="1"/>
  <c r="F48" i="3"/>
  <c r="G47" i="3"/>
  <c r="O46" i="3"/>
  <c r="O57" i="3" s="1"/>
  <c r="L46" i="3"/>
  <c r="K46" i="3"/>
  <c r="G45" i="3"/>
  <c r="I46" i="3"/>
  <c r="I57" i="3" s="1"/>
  <c r="H46" i="3"/>
  <c r="G44" i="3"/>
  <c r="G42" i="3"/>
  <c r="G41" i="3"/>
  <c r="L39" i="3"/>
  <c r="I40" i="3"/>
  <c r="I39" i="3" s="1"/>
  <c r="H40" i="3"/>
  <c r="G34" i="3"/>
  <c r="G33" i="3"/>
  <c r="N32" i="3"/>
  <c r="O31" i="3"/>
  <c r="G31" i="3" s="1"/>
  <c r="L31" i="3"/>
  <c r="H31" i="3"/>
  <c r="G50" i="4" l="1"/>
  <c r="G72" i="4"/>
  <c r="I41" i="4"/>
  <c r="G41" i="4" s="1"/>
  <c r="G43" i="4"/>
  <c r="G82" i="3"/>
  <c r="I74" i="4"/>
  <c r="I84" i="4" s="1"/>
  <c r="G84" i="4" s="1"/>
  <c r="G71" i="4"/>
  <c r="G84" i="3"/>
  <c r="G58" i="4"/>
  <c r="G40" i="3"/>
  <c r="I37" i="3"/>
  <c r="I70" i="3" s="1"/>
  <c r="O39" i="3"/>
  <c r="O37" i="3" s="1"/>
  <c r="O70" i="3" s="1"/>
  <c r="G32" i="3"/>
  <c r="I30" i="3"/>
  <c r="I69" i="3" s="1"/>
  <c r="L37" i="3"/>
  <c r="L70" i="3" s="1"/>
  <c r="L30" i="3"/>
  <c r="L69" i="3" s="1"/>
  <c r="O30" i="3"/>
  <c r="O69" i="3" s="1"/>
  <c r="G46" i="3"/>
  <c r="H57" i="3"/>
  <c r="G57" i="3" s="1"/>
  <c r="H39" i="3"/>
  <c r="G48" i="4" l="1"/>
  <c r="I83" i="4"/>
  <c r="G83" i="4" s="1"/>
  <c r="Y84" i="4" s="1"/>
  <c r="G39" i="3"/>
  <c r="H37" i="3"/>
  <c r="H70" i="3" s="1"/>
  <c r="G70" i="3" l="1"/>
  <c r="G37" i="3"/>
  <c r="H30" i="3"/>
  <c r="G30" i="3" l="1"/>
  <c r="H69" i="3"/>
  <c r="G69" i="3" s="1"/>
</calcChain>
</file>

<file path=xl/sharedStrings.xml><?xml version="1.0" encoding="utf-8"?>
<sst xmlns="http://schemas.openxmlformats.org/spreadsheetml/2006/main" count="282" uniqueCount="130">
  <si>
    <t>ПОГОДЖЕНО</t>
  </si>
  <si>
    <t xml:space="preserve">Начальник фінансового управління </t>
  </si>
  <si>
    <t>Додаток 1 до Порядку</t>
  </si>
  <si>
    <t>Підприємство</t>
  </si>
  <si>
    <t>КОМУНАЛЬНЕ НЕКОМЕРЦІЙНЕ ПІДПРИЄМСТВО "ЦЕНТР ПЕРВИННОЇ МЕДИКО-САНІТАРНОЇ ДОПОМОГИ" ФОНТАНСЬКОЇ СІЛЬСЬКОЇ РАДИ ОДЕСЬКОГО РАЙОНУ ОДЕСЬКОЇ ОБЛАСТІ</t>
  </si>
  <si>
    <t>Коди</t>
  </si>
  <si>
    <t>Орган управління</t>
  </si>
  <si>
    <t>Фонтанська сільська рада</t>
  </si>
  <si>
    <t>За ЄДРПОУ</t>
  </si>
  <si>
    <t>Галузь</t>
  </si>
  <si>
    <t>Охорона здоровя</t>
  </si>
  <si>
    <t>За СПОДУ</t>
  </si>
  <si>
    <t>Вид економічної діяльності</t>
  </si>
  <si>
    <t>Загальна медична практика</t>
  </si>
  <si>
    <t>За ЗКНГ</t>
  </si>
  <si>
    <t>Місцезнаходження</t>
  </si>
  <si>
    <t>За КВЕД</t>
  </si>
  <si>
    <t>86.21</t>
  </si>
  <si>
    <t>Телефон</t>
  </si>
  <si>
    <t>Керівник/директор</t>
  </si>
  <si>
    <t>МАНДРИК Юрій</t>
  </si>
  <si>
    <t>тис грн</t>
  </si>
  <si>
    <t>у тому числі за квартал</t>
  </si>
  <si>
    <t>Показники</t>
  </si>
  <si>
    <t>Код рядка</t>
  </si>
  <si>
    <t>Факт минулого року</t>
  </si>
  <si>
    <t>Плановий рік</t>
  </si>
  <si>
    <t>I</t>
  </si>
  <si>
    <t>II</t>
  </si>
  <si>
    <t>III</t>
  </si>
  <si>
    <t>IV</t>
  </si>
  <si>
    <t>1.Формування фінансових результатів</t>
  </si>
  <si>
    <t>ДОХОДИ</t>
  </si>
  <si>
    <t>Дохід (виручка)від реалізації продукції(товарів,робіт , послуг)всього,</t>
  </si>
  <si>
    <t>в тому числі за рахунок бюджетних коштів(кошти НСЗУ)</t>
  </si>
  <si>
    <t>Дохід з місцевого бюджету за цільовою програмою , ут.ч.</t>
  </si>
  <si>
    <t>Інші надходження(доходи) у т.ч</t>
  </si>
  <si>
    <t>дохід від операційної оренди активів</t>
  </si>
  <si>
    <t>від надання платних послуг</t>
  </si>
  <si>
    <t>ВИДАТКИ</t>
  </si>
  <si>
    <t>Собівартість реалізованої продукції(товарів,робіт,послуг)</t>
  </si>
  <si>
    <t>в т.ч. за економічними елементами</t>
  </si>
  <si>
    <t>Матеріальні затрати , в тому числі</t>
  </si>
  <si>
    <t>1051.1</t>
  </si>
  <si>
    <t>1051.2</t>
  </si>
  <si>
    <t>продукти харчування</t>
  </si>
  <si>
    <t>1051.3</t>
  </si>
  <si>
    <t>Відрахування на соціальні заходи</t>
  </si>
  <si>
    <t>Амортизація</t>
  </si>
  <si>
    <t>Інші оперційні витрати, в тому числі</t>
  </si>
  <si>
    <t>Оплата водопостачання та водовідведення</t>
  </si>
  <si>
    <t>1055.1</t>
  </si>
  <si>
    <t>Оплата електроенергії</t>
  </si>
  <si>
    <t>1055.2</t>
  </si>
  <si>
    <t xml:space="preserve">Оплата прирооднього газу </t>
  </si>
  <si>
    <t>1055.3</t>
  </si>
  <si>
    <t xml:space="preserve">Оплата інших енергоносіїв та комунальних послуг </t>
  </si>
  <si>
    <t>1055.4</t>
  </si>
  <si>
    <t>Витрати на соціальне забезпечення населення за рахунок державних та місцевих цільових програм(Постанова №1303)</t>
  </si>
  <si>
    <t>II Розрахунки з бюджетом.</t>
  </si>
  <si>
    <t>Сплата податків та зборів до Державного бюджету України (податкові платежі)</t>
  </si>
  <si>
    <t>Сплата податків та зборів до місцевого бюджету (податкові платежі)ПДФО+ВЗ</t>
  </si>
  <si>
    <t>III Інвестиційна діяльність.</t>
  </si>
  <si>
    <t>Доходи від інвестиційної діяльності , в т.ч.</t>
  </si>
  <si>
    <t>доходи з місцевого бюджету цільвого фінансування по капітальних видатках</t>
  </si>
  <si>
    <t>Капітальні інвестиції, в т.ч.</t>
  </si>
  <si>
    <t>капітальне будівництво</t>
  </si>
  <si>
    <t>придбання (виготовлення)основних засобів</t>
  </si>
  <si>
    <t>придбання (виготовлення)інших необоротних матеріальних активів</t>
  </si>
  <si>
    <t>-</t>
  </si>
  <si>
    <t xml:space="preserve">придбання (створення) нематеріальних активів </t>
  </si>
  <si>
    <t>модернізація, модифікація(добудова, дообладнання, реконструкція)основних засобів</t>
  </si>
  <si>
    <t>капітальний ремонт</t>
  </si>
  <si>
    <t xml:space="preserve">Усього доходів </t>
  </si>
  <si>
    <t>Усього видатків</t>
  </si>
  <si>
    <t>IV Дані про персонал та оплата праці</t>
  </si>
  <si>
    <t>Штатні одиниці -всього од.</t>
  </si>
  <si>
    <t>Керівник</t>
  </si>
  <si>
    <t>в т. ч. лікарські посади, ставки</t>
  </si>
  <si>
    <t>адміністративно-господарський персонал</t>
  </si>
  <si>
    <t>середній медичний персонал</t>
  </si>
  <si>
    <t>молодший медичний персонал</t>
  </si>
  <si>
    <t>інший персонал</t>
  </si>
  <si>
    <t>Фонд оплати праці-всього (тис грн)</t>
  </si>
  <si>
    <t>лікарі</t>
  </si>
  <si>
    <t>Директор  КНП"ЦПМСД"</t>
  </si>
  <si>
    <t>Юрій МАНДРИК</t>
  </si>
  <si>
    <t>Головний бухгалтер</t>
  </si>
  <si>
    <t>Алла ОЛЬШАНСЬКА</t>
  </si>
  <si>
    <t xml:space="preserve">ПРОЄКТ ФІНАНСОВОГО ПЛАНУ </t>
  </si>
  <si>
    <t xml:space="preserve">                                                                                      ФОНТАНСЬКОЇ СІЛЬСЬКОЇ РАДИ ОДЕСЬКОГО РАЙОНУ ОДЕСЬКОЇ ОБЛАСТІ</t>
  </si>
  <si>
    <t xml:space="preserve">                                                     КОМУНАЛЬНОГО НЕКОМЕРЦІЙНОГО ПІДПРИЄМСТВА "ЦЕНТР ПЕРВИННОЇ МЕДИКО-САНІТАРНОЇ ДОПОМОГИ"</t>
  </si>
  <si>
    <t>НА 2024 рік</t>
  </si>
  <si>
    <t>вул.Центральна42, с.Фонтанка,Одеський район, Одеська область,67571</t>
  </si>
  <si>
    <t>План поточного року(фінансовий план 2023 року)</t>
  </si>
  <si>
    <t>медикаменти та перв'чзувальні матеріали(місцевий бюджет)</t>
  </si>
  <si>
    <t>предмети , матеріали ,обладнання та інвентар в тому числі</t>
  </si>
  <si>
    <t>1051.1.1</t>
  </si>
  <si>
    <t xml:space="preserve">Витрати на плату праці разом , в тому числі </t>
  </si>
  <si>
    <t>Оплата послуг(крім комунальних)разом в тому числі</t>
  </si>
  <si>
    <t>Оплата послуг(крім комунальних)кошти НСЗУ</t>
  </si>
  <si>
    <t>предмети , матеріали ,обладнання та інвентар (кошти місцевого бюджету)</t>
  </si>
  <si>
    <t>____________________</t>
  </si>
  <si>
    <t>Витрати на оплату праці(кошти місцевого бюджету)</t>
  </si>
  <si>
    <t>1051.2.1</t>
  </si>
  <si>
    <t>медикаменти та перв'чзувальні матеріали</t>
  </si>
  <si>
    <t>Відрахування на соціальні заходи(кошти місцевого бюджету)</t>
  </si>
  <si>
    <t>1053.1</t>
  </si>
  <si>
    <t>Оплата послуг(крім комунальних)кошти місцевого бюджету</t>
  </si>
  <si>
    <t>Витрати на плату праці разом (кошти НСЗУ)</t>
  </si>
  <si>
    <t>Відрахування на соціальні заходи(кошти НСЗУ</t>
  </si>
  <si>
    <t xml:space="preserve">ФІНАНСОВИЙ  ПЛАН </t>
  </si>
  <si>
    <t>Додаток 1</t>
  </si>
  <si>
    <t xml:space="preserve"> </t>
  </si>
  <si>
    <t xml:space="preserve">до Порядку складання, затвердження та контролю </t>
  </si>
  <si>
    <t xml:space="preserve">виконання фінансових плану комунального підприємства </t>
  </si>
  <si>
    <r>
      <t>(</t>
    </r>
    <r>
      <rPr>
        <sz val="8"/>
        <color indexed="8"/>
        <rFont val="Times New Roman"/>
        <family val="1"/>
        <charset val="204"/>
      </rPr>
      <t>найменування органу, яким погоджено фінансовий план)</t>
    </r>
  </si>
  <si>
    <t xml:space="preserve">ЗАТВЕРДЖЕНО </t>
  </si>
  <si>
    <t>____________________________________________</t>
  </si>
  <si>
    <t>_________________________________________________________</t>
  </si>
  <si>
    <r>
      <t>М. П. (посада, прізвище та власне ім'я, дата, підпис</t>
    </r>
    <r>
      <rPr>
        <sz val="10"/>
        <color indexed="8"/>
        <rFont val="Times New Roman"/>
        <family val="1"/>
        <charset val="204"/>
      </rPr>
      <t>)</t>
    </r>
  </si>
  <si>
    <t>(  рішення сесії Фонтанської сільської ради від____ №_____    _)</t>
  </si>
  <si>
    <t xml:space="preserve">ПОГОДЖЕНО </t>
  </si>
  <si>
    <t>_____________________________________</t>
  </si>
  <si>
    <t>_Фонтанська сільська рада_</t>
  </si>
  <si>
    <t>__Управління фінансів Фонтанської сільської ради_</t>
  </si>
  <si>
    <t>Сектор житло-комунального господарства</t>
  </si>
  <si>
    <t>до рішення Фонтанської сільської ради  № ______ від ________2024 року</t>
  </si>
  <si>
    <t>Дослідження і розробки , окремі заходи по реалізайії державних (регіональних) програм</t>
  </si>
  <si>
    <t>1056.1.1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</si>
</sst>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i/>
      <sz val="9"/>
      <color rgb="FF0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i/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238">
    <xf numFmtId="0" fontId="0" fillId="0" borderId="0" xfId="0"/>
    <xf numFmtId="0" fontId="1" fillId="0" borderId="6" xfId="0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/>
    </xf>
    <xf numFmtId="0" fontId="1" fillId="0" borderId="10" xfId="0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vertical="center"/>
    </xf>
    <xf numFmtId="2" fontId="3" fillId="0" borderId="10" xfId="0" applyNumberFormat="1" applyFont="1" applyFill="1" applyBorder="1" applyAlignment="1">
      <alignment horizontal="right" vertical="center"/>
    </xf>
    <xf numFmtId="2" fontId="1" fillId="0" borderId="10" xfId="0" applyNumberFormat="1" applyFont="1" applyFill="1" applyBorder="1" applyAlignment="1">
      <alignment horizontal="right" vertical="center"/>
    </xf>
    <xf numFmtId="2" fontId="1" fillId="0" borderId="10" xfId="0" applyNumberFormat="1" applyFont="1" applyFill="1" applyBorder="1" applyAlignment="1">
      <alignment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vertical="center"/>
    </xf>
    <xf numFmtId="2" fontId="11" fillId="0" borderId="10" xfId="0" applyNumberFormat="1" applyFont="1" applyFill="1" applyBorder="1" applyAlignment="1">
      <alignment horizontal="right" vertical="center"/>
    </xf>
    <xf numFmtId="0" fontId="11" fillId="0" borderId="10" xfId="0" applyFont="1" applyFill="1" applyBorder="1" applyAlignment="1">
      <alignment horizontal="right" vertical="center"/>
    </xf>
    <xf numFmtId="0" fontId="1" fillId="0" borderId="10" xfId="0" applyFont="1" applyFill="1" applyBorder="1" applyAlignment="1">
      <alignment horizontal="right" vertical="center"/>
    </xf>
    <xf numFmtId="0" fontId="3" fillId="0" borderId="10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0" fillId="2" borderId="0" xfId="0" applyFill="1"/>
    <xf numFmtId="0" fontId="6" fillId="0" borderId="6" xfId="0" applyFont="1" applyFill="1" applyBorder="1" applyAlignment="1">
      <alignment horizontal="center" vertical="center"/>
    </xf>
    <xf numFmtId="0" fontId="0" fillId="0" borderId="0" xfId="0" applyFill="1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3" xfId="0" applyFill="1" applyBorder="1"/>
    <xf numFmtId="0" fontId="3" fillId="0" borderId="1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2" fontId="0" fillId="0" borderId="0" xfId="0" applyNumberFormat="1" applyFill="1"/>
    <xf numFmtId="0" fontId="12" fillId="0" borderId="0" xfId="0" applyFont="1" applyFill="1" applyAlignment="1">
      <alignment vertical="center"/>
    </xf>
    <xf numFmtId="0" fontId="13" fillId="0" borderId="0" xfId="0" applyFont="1" applyFill="1"/>
    <xf numFmtId="0" fontId="13" fillId="0" borderId="0" xfId="0" applyFont="1" applyFill="1" applyAlignment="1">
      <alignment vertical="center" wrapText="1"/>
    </xf>
    <xf numFmtId="0" fontId="11" fillId="0" borderId="10" xfId="0" applyFont="1" applyFill="1" applyBorder="1" applyAlignment="1">
      <alignment vertical="center"/>
    </xf>
    <xf numFmtId="2" fontId="1" fillId="0" borderId="1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/>
    <xf numFmtId="0" fontId="13" fillId="0" borderId="0" xfId="0" applyFont="1" applyFill="1" applyAlignment="1">
      <alignment vertical="center" wrapText="1"/>
    </xf>
    <xf numFmtId="2" fontId="0" fillId="0" borderId="0" xfId="0" applyNumberFormat="1" applyFill="1"/>
    <xf numFmtId="0" fontId="0" fillId="0" borderId="0" xfId="0" applyFill="1"/>
    <xf numFmtId="0" fontId="0" fillId="0" borderId="3" xfId="0" applyFill="1" applyBorder="1"/>
    <xf numFmtId="0" fontId="3" fillId="0" borderId="10" xfId="0" applyFont="1" applyFill="1" applyBorder="1" applyAlignment="1">
      <alignment vertical="center"/>
    </xf>
    <xf numFmtId="0" fontId="0" fillId="0" borderId="0" xfId="0" applyFill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center" wrapText="1"/>
    </xf>
    <xf numFmtId="0" fontId="14" fillId="0" borderId="0" xfId="0" applyFont="1" applyFill="1"/>
    <xf numFmtId="0" fontId="4" fillId="0" borderId="0" xfId="0" applyFont="1" applyFill="1" applyAlignment="1">
      <alignment horizontal="right" vertical="center"/>
    </xf>
    <xf numFmtId="0" fontId="0" fillId="0" borderId="0" xfId="0" applyFill="1"/>
    <xf numFmtId="0" fontId="4" fillId="0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vertical="center"/>
    </xf>
    <xf numFmtId="0" fontId="15" fillId="0" borderId="3" xfId="0" applyFont="1" applyFill="1" applyBorder="1"/>
    <xf numFmtId="0" fontId="6" fillId="0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vertical="center"/>
    </xf>
    <xf numFmtId="2" fontId="4" fillId="0" borderId="10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right" vertical="center"/>
    </xf>
    <xf numFmtId="0" fontId="16" fillId="0" borderId="0" xfId="0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2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/>
    </xf>
    <xf numFmtId="0" fontId="3" fillId="0" borderId="1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/>
    <xf numFmtId="0" fontId="0" fillId="0" borderId="0" xfId="0" applyFill="1"/>
    <xf numFmtId="0" fontId="0" fillId="0" borderId="0" xfId="0" applyFill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0" fillId="0" borderId="0" xfId="0" applyFill="1"/>
    <xf numFmtId="2" fontId="2" fillId="0" borderId="0" xfId="0" applyNumberFormat="1" applyFont="1" applyFill="1"/>
    <xf numFmtId="0" fontId="26" fillId="0" borderId="0" xfId="0" applyFont="1" applyFill="1"/>
    <xf numFmtId="0" fontId="26" fillId="0" borderId="0" xfId="0" applyFont="1" applyFill="1" applyAlignment="1"/>
    <xf numFmtId="0" fontId="4" fillId="0" borderId="6" xfId="0" applyFont="1" applyFill="1" applyBorder="1" applyAlignment="1">
      <alignment vertical="center"/>
    </xf>
    <xf numFmtId="0" fontId="0" fillId="0" borderId="0" xfId="0" applyFill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0" fillId="0" borderId="0" xfId="0" applyFill="1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1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3" xfId="0" applyFill="1" applyBorder="1"/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0" fillId="0" borderId="5" xfId="0" applyFill="1" applyBorder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right" vertical="center"/>
    </xf>
    <xf numFmtId="0" fontId="3" fillId="0" borderId="9" xfId="0" applyFont="1" applyFill="1" applyBorder="1" applyAlignment="1">
      <alignment horizontal="right" vertical="center"/>
    </xf>
    <xf numFmtId="0" fontId="3" fillId="0" borderId="8" xfId="0" applyFont="1" applyFill="1" applyBorder="1" applyAlignment="1">
      <alignment horizontal="right" vertical="center"/>
    </xf>
    <xf numFmtId="0" fontId="1" fillId="0" borderId="7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3" fillId="0" borderId="14" xfId="0" applyFont="1" applyFill="1" applyBorder="1" applyAlignment="1">
      <alignment vertical="center"/>
    </xf>
    <xf numFmtId="0" fontId="0" fillId="0" borderId="17" xfId="0" applyFill="1" applyBorder="1"/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2" fontId="3" fillId="0" borderId="7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vertical="center" wrapText="1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1" fillId="0" borderId="15" xfId="0" applyFont="1" applyFill="1" applyBorder="1" applyAlignment="1">
      <alignment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 wrapText="1"/>
    </xf>
    <xf numFmtId="0" fontId="6" fillId="0" borderId="15" xfId="0" applyFont="1" applyFill="1" applyBorder="1" applyAlignment="1">
      <alignment vertical="center" wrapText="1"/>
    </xf>
    <xf numFmtId="2" fontId="3" fillId="0" borderId="9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0" fontId="3" fillId="0" borderId="15" xfId="0" applyFont="1" applyFill="1" applyBorder="1" applyAlignment="1">
      <alignment vertical="center"/>
    </xf>
    <xf numFmtId="2" fontId="1" fillId="0" borderId="7" xfId="0" applyNumberFormat="1" applyFont="1" applyFill="1" applyBorder="1" applyAlignment="1">
      <alignment horizontal="center" vertical="center"/>
    </xf>
    <xf numFmtId="2" fontId="1" fillId="0" borderId="9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7" xfId="0" applyFont="1" applyFill="1" applyBorder="1" applyAlignment="1">
      <alignment vertical="center" wrapText="1"/>
    </xf>
    <xf numFmtId="0" fontId="1" fillId="0" borderId="15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vertical="center" wrapText="1"/>
    </xf>
    <xf numFmtId="2" fontId="3" fillId="0" borderId="7" xfId="0" applyNumberFormat="1" applyFont="1" applyFill="1" applyBorder="1" applyAlignment="1">
      <alignment horizontal="right" vertical="center"/>
    </xf>
    <xf numFmtId="2" fontId="3" fillId="0" borderId="9" xfId="0" applyNumberFormat="1" applyFont="1" applyFill="1" applyBorder="1" applyAlignment="1">
      <alignment horizontal="right" vertical="center"/>
    </xf>
    <xf numFmtId="2" fontId="3" fillId="0" borderId="8" xfId="0" applyNumberFormat="1" applyFont="1" applyFill="1" applyBorder="1" applyAlignment="1">
      <alignment horizontal="right" vertical="center"/>
    </xf>
    <xf numFmtId="0" fontId="4" fillId="0" borderId="7" xfId="0" applyFont="1" applyFill="1" applyBorder="1" applyAlignment="1">
      <alignment vertical="center"/>
    </xf>
    <xf numFmtId="0" fontId="4" fillId="0" borderId="15" xfId="0" applyFont="1" applyFill="1" applyBorder="1" applyAlignment="1">
      <alignment vertical="center"/>
    </xf>
    <xf numFmtId="2" fontId="1" fillId="0" borderId="7" xfId="0" applyNumberFormat="1" applyFont="1" applyFill="1" applyBorder="1" applyAlignment="1">
      <alignment horizontal="right" vertical="center"/>
    </xf>
    <xf numFmtId="2" fontId="1" fillId="0" borderId="9" xfId="0" applyNumberFormat="1" applyFont="1" applyFill="1" applyBorder="1" applyAlignment="1">
      <alignment horizontal="right" vertical="center"/>
    </xf>
    <xf numFmtId="2" fontId="1" fillId="0" borderId="8" xfId="0" applyNumberFormat="1" applyFont="1" applyFill="1" applyBorder="1" applyAlignment="1">
      <alignment horizontal="right" vertical="center"/>
    </xf>
    <xf numFmtId="0" fontId="4" fillId="0" borderId="7" xfId="0" applyFont="1" applyFill="1" applyBorder="1" applyAlignment="1">
      <alignment vertical="center" wrapText="1"/>
    </xf>
    <xf numFmtId="0" fontId="4" fillId="0" borderId="15" xfId="0" applyFont="1" applyFill="1" applyBorder="1" applyAlignment="1">
      <alignment vertical="center" wrapText="1"/>
    </xf>
    <xf numFmtId="0" fontId="8" fillId="0" borderId="0" xfId="0" applyFont="1" applyFill="1"/>
    <xf numFmtId="2" fontId="1" fillId="0" borderId="7" xfId="0" applyNumberFormat="1" applyFont="1" applyFill="1" applyBorder="1" applyAlignment="1">
      <alignment vertical="center"/>
    </xf>
    <xf numFmtId="2" fontId="1" fillId="0" borderId="9" xfId="0" applyNumberFormat="1" applyFont="1" applyFill="1" applyBorder="1" applyAlignment="1">
      <alignment vertical="center"/>
    </xf>
    <xf numFmtId="2" fontId="1" fillId="0" borderId="8" xfId="0" applyNumberFormat="1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/>
    </xf>
    <xf numFmtId="0" fontId="10" fillId="0" borderId="15" xfId="0" applyFont="1" applyFill="1" applyBorder="1" applyAlignment="1">
      <alignment vertical="center"/>
    </xf>
    <xf numFmtId="2" fontId="11" fillId="0" borderId="7" xfId="0" applyNumberFormat="1" applyFont="1" applyFill="1" applyBorder="1" applyAlignment="1">
      <alignment horizontal="right" vertical="center"/>
    </xf>
    <xf numFmtId="0" fontId="8" fillId="0" borderId="8" xfId="0" applyFont="1" applyFill="1" applyBorder="1" applyAlignment="1">
      <alignment horizontal="right" vertical="center"/>
    </xf>
    <xf numFmtId="0" fontId="8" fillId="0" borderId="9" xfId="0" applyFont="1" applyFill="1" applyBorder="1" applyAlignment="1">
      <alignment horizontal="right" vertical="center"/>
    </xf>
    <xf numFmtId="0" fontId="9" fillId="0" borderId="7" xfId="0" applyFont="1" applyFill="1" applyBorder="1" applyAlignment="1">
      <alignment vertical="center"/>
    </xf>
    <xf numFmtId="0" fontId="9" fillId="0" borderId="15" xfId="0" applyFont="1" applyFill="1" applyBorder="1" applyAlignment="1">
      <alignment vertical="center"/>
    </xf>
    <xf numFmtId="0" fontId="11" fillId="0" borderId="7" xfId="0" applyFont="1" applyFill="1" applyBorder="1" applyAlignment="1">
      <alignment horizontal="right" vertical="center"/>
    </xf>
    <xf numFmtId="0" fontId="1" fillId="0" borderId="7" xfId="0" applyFont="1" applyFill="1" applyBorder="1" applyAlignment="1">
      <alignment horizontal="right" vertical="center"/>
    </xf>
    <xf numFmtId="0" fontId="0" fillId="0" borderId="8" xfId="0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9" xfId="0" applyFont="1" applyFill="1" applyBorder="1" applyAlignment="1">
      <alignment horizontal="right" vertical="center"/>
    </xf>
    <xf numFmtId="2" fontId="0" fillId="0" borderId="5" xfId="0" applyNumberFormat="1" applyFill="1" applyBorder="1"/>
    <xf numFmtId="2" fontId="0" fillId="0" borderId="0" xfId="0" applyNumberFormat="1" applyFill="1"/>
    <xf numFmtId="0" fontId="12" fillId="0" borderId="0" xfId="0" applyFont="1" applyFill="1" applyAlignment="1">
      <alignment vertical="center"/>
    </xf>
    <xf numFmtId="0" fontId="13" fillId="0" borderId="0" xfId="0" applyFont="1" applyFill="1"/>
    <xf numFmtId="0" fontId="13" fillId="0" borderId="0" xfId="0" applyFont="1" applyFill="1" applyAlignment="1">
      <alignment vertical="center" wrapText="1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0" borderId="7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2" fontId="4" fillId="0" borderId="9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14" fillId="0" borderId="3" xfId="0" applyFont="1" applyFill="1" applyBorder="1"/>
    <xf numFmtId="0" fontId="14" fillId="0" borderId="0" xfId="0" applyFont="1" applyFill="1"/>
    <xf numFmtId="0" fontId="4" fillId="0" borderId="6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right" vertical="center"/>
    </xf>
    <xf numFmtId="0" fontId="2" fillId="0" borderId="8" xfId="0" applyFont="1" applyFill="1" applyBorder="1" applyAlignment="1">
      <alignment horizontal="right" vertical="center"/>
    </xf>
    <xf numFmtId="0" fontId="2" fillId="0" borderId="3" xfId="0" applyFont="1" applyFill="1" applyBorder="1"/>
    <xf numFmtId="0" fontId="2" fillId="0" borderId="0" xfId="0" applyFont="1" applyFill="1"/>
    <xf numFmtId="0" fontId="3" fillId="0" borderId="7" xfId="0" applyFont="1" applyFill="1" applyBorder="1" applyAlignment="1"/>
    <xf numFmtId="0" fontId="3" fillId="0" borderId="9" xfId="0" applyFont="1" applyFill="1" applyBorder="1" applyAlignment="1"/>
    <xf numFmtId="0" fontId="3" fillId="0" borderId="8" xfId="0" applyFont="1" applyFill="1" applyBorder="1" applyAlignment="1"/>
    <xf numFmtId="0" fontId="1" fillId="0" borderId="7" xfId="0" applyFont="1" applyFill="1" applyBorder="1" applyAlignment="1"/>
    <xf numFmtId="0" fontId="1" fillId="0" borderId="9" xfId="0" applyFont="1" applyFill="1" applyBorder="1" applyAlignment="1"/>
    <xf numFmtId="0" fontId="1" fillId="0" borderId="8" xfId="0" applyFont="1" applyFill="1" applyBorder="1" applyAlignment="1"/>
    <xf numFmtId="2" fontId="1" fillId="0" borderId="7" xfId="0" applyNumberFormat="1" applyFont="1" applyFill="1" applyBorder="1" applyAlignment="1"/>
    <xf numFmtId="2" fontId="1" fillId="0" borderId="9" xfId="0" applyNumberFormat="1" applyFont="1" applyFill="1" applyBorder="1" applyAlignment="1"/>
    <xf numFmtId="2" fontId="1" fillId="0" borderId="8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2"/>
  <sheetViews>
    <sheetView workbookViewId="0">
      <selection sqref="A1:XFD1048576"/>
    </sheetView>
  </sheetViews>
  <sheetFormatPr defaultRowHeight="15" x14ac:dyDescent="0.25"/>
  <cols>
    <col min="1" max="1" width="4.140625" style="21" customWidth="1"/>
    <col min="2" max="2" width="9.140625" style="21"/>
    <col min="3" max="3" width="28.5703125" style="21" customWidth="1"/>
    <col min="4" max="4" width="9.140625" style="21"/>
    <col min="5" max="5" width="8.7109375" style="21" customWidth="1"/>
    <col min="6" max="6" width="11.28515625" style="19" customWidth="1"/>
    <col min="7" max="7" width="14.5703125" style="21" customWidth="1"/>
    <col min="8" max="8" width="11.7109375" style="21" customWidth="1"/>
    <col min="9" max="9" width="9.140625" style="21"/>
    <col min="10" max="10" width="5.7109375" style="21" customWidth="1"/>
    <col min="11" max="11" width="9.140625" style="21" hidden="1" customWidth="1"/>
    <col min="12" max="12" width="9.140625" style="21"/>
    <col min="13" max="13" width="4" style="21" customWidth="1"/>
    <col min="14" max="14" width="9.140625" style="21" hidden="1" customWidth="1"/>
    <col min="15" max="15" width="9.140625" style="21"/>
    <col min="16" max="16" width="6.140625" style="21" customWidth="1"/>
    <col min="17" max="17" width="1.140625" style="21" customWidth="1"/>
    <col min="18" max="18" width="3.28515625" style="21" hidden="1" customWidth="1"/>
    <col min="19" max="16384" width="9.140625" style="21"/>
  </cols>
  <sheetData>
    <row r="1" spans="2:24" x14ac:dyDescent="0.25">
      <c r="F1" s="21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24"/>
    </row>
    <row r="2" spans="2:24" x14ac:dyDescent="0.25">
      <c r="C2" s="22" t="s">
        <v>0</v>
      </c>
      <c r="F2" s="21"/>
      <c r="H2" s="22"/>
      <c r="I2" s="93"/>
      <c r="J2" s="93"/>
      <c r="K2" s="93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24"/>
    </row>
    <row r="3" spans="2:24" x14ac:dyDescent="0.25">
      <c r="C3" s="22" t="s">
        <v>1</v>
      </c>
      <c r="F3" s="21"/>
      <c r="H3" s="23"/>
      <c r="I3" s="94"/>
      <c r="J3" s="94"/>
      <c r="K3" s="94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24"/>
    </row>
    <row r="4" spans="2:24" x14ac:dyDescent="0.25">
      <c r="F4" s="21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24"/>
    </row>
    <row r="5" spans="2:24" x14ac:dyDescent="0.25">
      <c r="C5" s="94" t="s">
        <v>102</v>
      </c>
      <c r="D5" s="96"/>
      <c r="E5" s="96"/>
      <c r="F5" s="21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5"/>
      <c r="X5" s="95"/>
    </row>
    <row r="6" spans="2:24" x14ac:dyDescent="0.25">
      <c r="F6" s="21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24"/>
    </row>
    <row r="7" spans="2:24" x14ac:dyDescent="0.25">
      <c r="F7" s="21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24"/>
    </row>
    <row r="8" spans="2:24" x14ac:dyDescent="0.25">
      <c r="F8" s="21"/>
      <c r="H8" s="93" t="s">
        <v>2</v>
      </c>
      <c r="I8" s="93"/>
      <c r="J8" s="93"/>
      <c r="K8" s="93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24"/>
    </row>
    <row r="9" spans="2:24" ht="15.75" thickBot="1" x14ac:dyDescent="0.3">
      <c r="F9" s="21"/>
      <c r="I9" s="97"/>
      <c r="J9" s="97"/>
      <c r="K9" s="97"/>
      <c r="L9" s="97"/>
      <c r="M9" s="97"/>
      <c r="N9" s="97"/>
      <c r="O9" s="92"/>
      <c r="P9" s="92"/>
      <c r="Q9" s="92"/>
      <c r="R9" s="92"/>
      <c r="S9" s="92"/>
      <c r="T9" s="92"/>
      <c r="U9" s="92"/>
      <c r="V9" s="92"/>
      <c r="W9" s="92"/>
      <c r="X9" s="24"/>
    </row>
    <row r="10" spans="2:24" x14ac:dyDescent="0.25">
      <c r="B10" s="107" t="s">
        <v>3</v>
      </c>
      <c r="C10" s="109"/>
      <c r="D10" s="98" t="s">
        <v>4</v>
      </c>
      <c r="E10" s="99"/>
      <c r="F10" s="99"/>
      <c r="G10" s="99"/>
      <c r="H10" s="99"/>
      <c r="I10" s="100"/>
      <c r="J10" s="107" t="s">
        <v>5</v>
      </c>
      <c r="K10" s="108"/>
      <c r="L10" s="108"/>
      <c r="M10" s="108"/>
      <c r="N10" s="108"/>
      <c r="O10" s="109"/>
      <c r="P10" s="113"/>
      <c r="Q10" s="92"/>
      <c r="R10" s="92"/>
      <c r="S10" s="92"/>
      <c r="T10" s="92"/>
      <c r="U10" s="92"/>
      <c r="V10" s="92"/>
      <c r="W10" s="92"/>
      <c r="X10" s="92"/>
    </row>
    <row r="11" spans="2:24" x14ac:dyDescent="0.25">
      <c r="B11" s="110"/>
      <c r="C11" s="112"/>
      <c r="D11" s="101"/>
      <c r="E11" s="102"/>
      <c r="F11" s="102"/>
      <c r="G11" s="102"/>
      <c r="H11" s="102"/>
      <c r="I11" s="103"/>
      <c r="J11" s="110"/>
      <c r="K11" s="111"/>
      <c r="L11" s="111"/>
      <c r="M11" s="111"/>
      <c r="N11" s="111"/>
      <c r="O11" s="112"/>
      <c r="P11" s="113"/>
      <c r="Q11" s="92"/>
      <c r="R11" s="92"/>
      <c r="S11" s="92"/>
      <c r="T11" s="92"/>
      <c r="U11" s="92"/>
      <c r="V11" s="92"/>
      <c r="W11" s="92"/>
      <c r="X11" s="92"/>
    </row>
    <row r="12" spans="2:24" x14ac:dyDescent="0.25">
      <c r="B12" s="110"/>
      <c r="C12" s="112"/>
      <c r="D12" s="101"/>
      <c r="E12" s="102"/>
      <c r="F12" s="102"/>
      <c r="G12" s="102"/>
      <c r="H12" s="102"/>
      <c r="I12" s="103"/>
      <c r="J12" s="110"/>
      <c r="K12" s="111"/>
      <c r="L12" s="111"/>
      <c r="M12" s="111"/>
      <c r="N12" s="111"/>
      <c r="O12" s="112"/>
      <c r="P12" s="113"/>
      <c r="Q12" s="92"/>
      <c r="R12" s="92"/>
      <c r="S12" s="92"/>
      <c r="T12" s="92"/>
      <c r="U12" s="92"/>
      <c r="V12" s="92"/>
      <c r="W12" s="92"/>
      <c r="X12" s="92"/>
    </row>
    <row r="13" spans="2:24" ht="15.75" thickBot="1" x14ac:dyDescent="0.3">
      <c r="B13" s="120"/>
      <c r="C13" s="122"/>
      <c r="D13" s="104"/>
      <c r="E13" s="105"/>
      <c r="F13" s="105"/>
      <c r="G13" s="105"/>
      <c r="H13" s="105"/>
      <c r="I13" s="106"/>
      <c r="J13" s="110"/>
      <c r="K13" s="111"/>
      <c r="L13" s="111"/>
      <c r="M13" s="111"/>
      <c r="N13" s="111"/>
      <c r="O13" s="112"/>
      <c r="P13" s="113"/>
      <c r="Q13" s="92"/>
      <c r="R13" s="92"/>
      <c r="S13" s="92"/>
      <c r="T13" s="92"/>
      <c r="U13" s="92"/>
      <c r="V13" s="92"/>
      <c r="W13" s="92"/>
      <c r="X13" s="92"/>
    </row>
    <row r="14" spans="2:24" ht="15.75" thickBot="1" x14ac:dyDescent="0.3">
      <c r="B14" s="114" t="s">
        <v>6</v>
      </c>
      <c r="C14" s="115"/>
      <c r="D14" s="114" t="s">
        <v>7</v>
      </c>
      <c r="E14" s="116"/>
      <c r="F14" s="116"/>
      <c r="G14" s="116"/>
      <c r="H14" s="116"/>
      <c r="I14" s="115"/>
      <c r="J14" s="117" t="s">
        <v>8</v>
      </c>
      <c r="K14" s="118"/>
      <c r="L14" s="119"/>
      <c r="M14" s="120">
        <v>38534407</v>
      </c>
      <c r="N14" s="121"/>
      <c r="O14" s="122"/>
      <c r="P14" s="113"/>
      <c r="Q14" s="92"/>
      <c r="R14" s="92"/>
      <c r="S14" s="92"/>
      <c r="T14" s="92"/>
      <c r="U14" s="92"/>
      <c r="V14" s="92"/>
      <c r="W14" s="92"/>
      <c r="X14" s="92"/>
    </row>
    <row r="15" spans="2:24" ht="15.75" thickBot="1" x14ac:dyDescent="0.3">
      <c r="B15" s="114" t="s">
        <v>9</v>
      </c>
      <c r="C15" s="115"/>
      <c r="D15" s="114" t="s">
        <v>10</v>
      </c>
      <c r="E15" s="116"/>
      <c r="F15" s="116"/>
      <c r="G15" s="116"/>
      <c r="H15" s="116"/>
      <c r="I15" s="115"/>
      <c r="J15" s="123" t="s">
        <v>11</v>
      </c>
      <c r="K15" s="124"/>
      <c r="L15" s="125"/>
      <c r="M15" s="114"/>
      <c r="N15" s="116"/>
      <c r="O15" s="115"/>
      <c r="P15" s="113"/>
      <c r="Q15" s="92"/>
      <c r="R15" s="92"/>
      <c r="S15" s="92"/>
      <c r="T15" s="92"/>
      <c r="U15" s="92"/>
      <c r="V15" s="92"/>
      <c r="W15" s="92"/>
      <c r="X15" s="92"/>
    </row>
    <row r="16" spans="2:24" ht="15.75" thickBot="1" x14ac:dyDescent="0.3">
      <c r="B16" s="114" t="s">
        <v>12</v>
      </c>
      <c r="C16" s="115"/>
      <c r="D16" s="114" t="s">
        <v>13</v>
      </c>
      <c r="E16" s="116"/>
      <c r="F16" s="116"/>
      <c r="G16" s="116"/>
      <c r="H16" s="116"/>
      <c r="I16" s="115"/>
      <c r="J16" s="123" t="s">
        <v>14</v>
      </c>
      <c r="K16" s="124"/>
      <c r="L16" s="125"/>
      <c r="M16" s="114"/>
      <c r="N16" s="116"/>
      <c r="O16" s="115"/>
      <c r="P16" s="113"/>
      <c r="Q16" s="92"/>
      <c r="R16" s="92"/>
      <c r="S16" s="92"/>
      <c r="T16" s="92"/>
      <c r="U16" s="92"/>
      <c r="V16" s="92"/>
      <c r="W16" s="92"/>
      <c r="X16" s="92"/>
    </row>
    <row r="17" spans="2:24" ht="24" customHeight="1" thickBot="1" x14ac:dyDescent="0.3">
      <c r="B17" s="114" t="s">
        <v>15</v>
      </c>
      <c r="C17" s="115"/>
      <c r="D17" s="126" t="s">
        <v>93</v>
      </c>
      <c r="E17" s="127"/>
      <c r="F17" s="127"/>
      <c r="G17" s="127"/>
      <c r="H17" s="127"/>
      <c r="I17" s="128"/>
      <c r="J17" s="129" t="s">
        <v>16</v>
      </c>
      <c r="K17" s="124"/>
      <c r="L17" s="125"/>
      <c r="M17" s="114" t="s">
        <v>17</v>
      </c>
      <c r="N17" s="116"/>
      <c r="O17" s="115"/>
      <c r="P17" s="113"/>
      <c r="Q17" s="92"/>
      <c r="R17" s="92"/>
      <c r="S17" s="92"/>
      <c r="T17" s="92"/>
      <c r="U17" s="92"/>
      <c r="V17" s="92"/>
      <c r="W17" s="92"/>
      <c r="X17" s="92"/>
    </row>
    <row r="18" spans="2:24" ht="15.75" thickBot="1" x14ac:dyDescent="0.3">
      <c r="B18" s="114" t="s">
        <v>18</v>
      </c>
      <c r="C18" s="115"/>
      <c r="D18" s="114"/>
      <c r="E18" s="116"/>
      <c r="F18" s="116"/>
      <c r="G18" s="116"/>
      <c r="H18" s="116"/>
      <c r="I18" s="115"/>
      <c r="J18" s="123"/>
      <c r="K18" s="124"/>
      <c r="L18" s="125"/>
      <c r="M18" s="114"/>
      <c r="N18" s="116"/>
      <c r="O18" s="115"/>
      <c r="P18" s="113"/>
      <c r="Q18" s="92"/>
      <c r="R18" s="92"/>
      <c r="S18" s="92"/>
      <c r="T18" s="92"/>
      <c r="U18" s="92"/>
      <c r="V18" s="92"/>
      <c r="W18" s="92"/>
      <c r="X18" s="92"/>
    </row>
    <row r="19" spans="2:24" ht="15.75" thickBot="1" x14ac:dyDescent="0.3">
      <c r="B19" s="114" t="s">
        <v>19</v>
      </c>
      <c r="C19" s="115"/>
      <c r="D19" s="114" t="s">
        <v>20</v>
      </c>
      <c r="E19" s="116"/>
      <c r="F19" s="116"/>
      <c r="G19" s="116"/>
      <c r="H19" s="116"/>
      <c r="I19" s="115"/>
      <c r="J19" s="123"/>
      <c r="K19" s="124"/>
      <c r="L19" s="125"/>
      <c r="M19" s="114"/>
      <c r="N19" s="116"/>
      <c r="O19" s="115"/>
      <c r="P19" s="113"/>
      <c r="Q19" s="92"/>
      <c r="R19" s="92"/>
      <c r="S19" s="92"/>
      <c r="T19" s="92"/>
      <c r="U19" s="92"/>
      <c r="V19" s="92"/>
      <c r="W19" s="92"/>
      <c r="X19" s="92"/>
    </row>
    <row r="20" spans="2:24" x14ac:dyDescent="0.25">
      <c r="F20" s="21"/>
      <c r="I20" s="131"/>
      <c r="J20" s="131"/>
      <c r="K20" s="131"/>
      <c r="L20" s="131"/>
      <c r="M20" s="131"/>
      <c r="N20" s="131"/>
      <c r="O20" s="92"/>
      <c r="P20" s="92"/>
      <c r="Q20" s="92"/>
      <c r="R20" s="92"/>
      <c r="S20" s="92"/>
      <c r="T20" s="92"/>
      <c r="U20" s="92"/>
      <c r="V20" s="92"/>
      <c r="W20" s="92"/>
      <c r="X20" s="24"/>
    </row>
    <row r="21" spans="2:24" ht="15.75" x14ac:dyDescent="0.25">
      <c r="D21" s="130" t="s">
        <v>89</v>
      </c>
      <c r="E21" s="130"/>
      <c r="F21" s="130"/>
      <c r="G21" s="130"/>
      <c r="H21" s="130"/>
      <c r="I21" s="130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</row>
    <row r="22" spans="2:24" x14ac:dyDescent="0.25">
      <c r="B22" s="132" t="s">
        <v>91</v>
      </c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</row>
    <row r="23" spans="2:24" x14ac:dyDescent="0.25">
      <c r="B23" s="133" t="s">
        <v>90</v>
      </c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92"/>
      <c r="W23" s="92"/>
      <c r="X23" s="92"/>
    </row>
    <row r="24" spans="2:24" ht="16.5" thickBot="1" x14ac:dyDescent="0.3">
      <c r="E24" s="130" t="s">
        <v>92</v>
      </c>
      <c r="F24" s="130"/>
      <c r="G24" s="130"/>
      <c r="H24" s="130"/>
      <c r="I24" s="97"/>
      <c r="J24" s="97"/>
      <c r="K24" s="97"/>
      <c r="L24" s="97"/>
      <c r="M24" s="97"/>
      <c r="N24" s="97"/>
      <c r="O24" s="97"/>
      <c r="P24" s="97"/>
      <c r="Q24" s="97"/>
      <c r="R24" s="92"/>
      <c r="S24" s="92"/>
      <c r="T24" s="92"/>
      <c r="U24" s="92"/>
      <c r="V24" s="92"/>
      <c r="W24" s="92"/>
      <c r="X24" s="24"/>
    </row>
    <row r="25" spans="2:24" ht="15.75" thickBot="1" x14ac:dyDescent="0.3">
      <c r="F25" s="21"/>
      <c r="H25" s="1"/>
      <c r="I25" s="135" t="s">
        <v>21</v>
      </c>
      <c r="J25" s="136"/>
      <c r="K25" s="137"/>
      <c r="L25" s="138"/>
      <c r="M25" s="139"/>
      <c r="N25" s="140"/>
      <c r="O25" s="138"/>
      <c r="P25" s="139"/>
      <c r="Q25" s="140"/>
      <c r="R25" s="113"/>
      <c r="S25" s="92"/>
      <c r="T25" s="92"/>
      <c r="U25" s="92"/>
      <c r="V25" s="92"/>
      <c r="W25" s="92"/>
      <c r="X25" s="24"/>
    </row>
    <row r="26" spans="2:24" ht="15.75" thickBot="1" x14ac:dyDescent="0.3">
      <c r="F26" s="21"/>
      <c r="H26" s="114" t="s">
        <v>22</v>
      </c>
      <c r="I26" s="116"/>
      <c r="J26" s="116"/>
      <c r="K26" s="116"/>
      <c r="L26" s="116"/>
      <c r="M26" s="116"/>
      <c r="N26" s="116"/>
      <c r="O26" s="116"/>
      <c r="P26" s="115"/>
      <c r="Q26" s="113"/>
      <c r="R26" s="92"/>
      <c r="S26" s="92"/>
      <c r="T26" s="92"/>
      <c r="U26" s="92"/>
      <c r="V26" s="92"/>
      <c r="W26" s="95"/>
      <c r="X26" s="95"/>
    </row>
    <row r="27" spans="2:24" ht="60.75" thickBot="1" x14ac:dyDescent="0.3">
      <c r="B27" s="114" t="s">
        <v>23</v>
      </c>
      <c r="C27" s="115"/>
      <c r="D27" s="2" t="s">
        <v>24</v>
      </c>
      <c r="E27" s="31" t="s">
        <v>25</v>
      </c>
      <c r="F27" s="31" t="s">
        <v>94</v>
      </c>
      <c r="G27" s="31" t="s">
        <v>26</v>
      </c>
      <c r="H27" s="26" t="s">
        <v>27</v>
      </c>
      <c r="I27" s="126" t="s">
        <v>28</v>
      </c>
      <c r="J27" s="127"/>
      <c r="K27" s="134"/>
      <c r="L27" s="126" t="s">
        <v>29</v>
      </c>
      <c r="M27" s="127"/>
      <c r="N27" s="134"/>
      <c r="O27" s="104" t="s">
        <v>30</v>
      </c>
      <c r="P27" s="105"/>
      <c r="Q27" s="106"/>
      <c r="R27" s="113"/>
      <c r="S27" s="92"/>
      <c r="T27" s="92"/>
      <c r="U27" s="92"/>
      <c r="V27" s="92"/>
      <c r="W27" s="92"/>
      <c r="X27" s="24"/>
    </row>
    <row r="28" spans="2:24" ht="15.75" thickBot="1" x14ac:dyDescent="0.3">
      <c r="B28" s="117" t="s">
        <v>31</v>
      </c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41"/>
      <c r="S28" s="142"/>
      <c r="T28" s="92"/>
      <c r="U28" s="92"/>
      <c r="V28" s="92"/>
      <c r="W28" s="92"/>
      <c r="X28" s="92"/>
    </row>
    <row r="29" spans="2:24" ht="15.75" thickBot="1" x14ac:dyDescent="0.3">
      <c r="B29" s="123" t="s">
        <v>32</v>
      </c>
      <c r="C29" s="125"/>
      <c r="D29" s="3"/>
      <c r="E29" s="3"/>
      <c r="F29" s="3"/>
      <c r="G29" s="3"/>
      <c r="H29" s="3"/>
      <c r="I29" s="138"/>
      <c r="J29" s="139"/>
      <c r="K29" s="140"/>
      <c r="L29" s="138"/>
      <c r="M29" s="139"/>
      <c r="N29" s="140"/>
      <c r="O29" s="138"/>
      <c r="P29" s="139"/>
      <c r="Q29" s="140"/>
      <c r="R29" s="113"/>
      <c r="S29" s="92"/>
      <c r="T29" s="92"/>
      <c r="U29" s="92"/>
      <c r="V29" s="92"/>
      <c r="W29" s="92"/>
      <c r="X29" s="24"/>
    </row>
    <row r="30" spans="2:24" ht="48" customHeight="1" thickBot="1" x14ac:dyDescent="0.3">
      <c r="B30" s="143" t="s">
        <v>33</v>
      </c>
      <c r="C30" s="144"/>
      <c r="D30" s="4">
        <v>1010</v>
      </c>
      <c r="E30" s="3"/>
      <c r="F30" s="29">
        <v>25478.880000000001</v>
      </c>
      <c r="G30" s="29">
        <f>H30+I30+L30+O30</f>
        <v>22824.040000000005</v>
      </c>
      <c r="H30" s="5">
        <f>H31+H32+H33</f>
        <v>6438.13</v>
      </c>
      <c r="I30" s="145">
        <f>I31+I32+I33</f>
        <v>6261.27</v>
      </c>
      <c r="J30" s="116"/>
      <c r="K30" s="115"/>
      <c r="L30" s="114">
        <f>L31+L32+L33</f>
        <v>5007.3700000000008</v>
      </c>
      <c r="M30" s="116"/>
      <c r="N30" s="115"/>
      <c r="O30" s="114">
        <f>O31+O32+O33</f>
        <v>5117.2699999999995</v>
      </c>
      <c r="P30" s="116"/>
      <c r="Q30" s="115"/>
      <c r="R30" s="113"/>
      <c r="S30" s="92"/>
      <c r="T30" s="92"/>
      <c r="U30" s="92"/>
      <c r="V30" s="92"/>
      <c r="W30" s="92"/>
      <c r="X30" s="24"/>
    </row>
    <row r="31" spans="2:24" ht="36" customHeight="1" thickBot="1" x14ac:dyDescent="0.3">
      <c r="B31" s="143" t="s">
        <v>34</v>
      </c>
      <c r="C31" s="144"/>
      <c r="D31" s="4">
        <v>1020</v>
      </c>
      <c r="E31" s="3"/>
      <c r="F31" s="29">
        <v>17651.599999999999</v>
      </c>
      <c r="G31" s="29">
        <f>H31+I31+L31+O31</f>
        <v>18083.27</v>
      </c>
      <c r="H31" s="29">
        <f>4300.29+108</f>
        <v>4408.29</v>
      </c>
      <c r="I31" s="114">
        <f>4380.31+108</f>
        <v>4488.3100000000004</v>
      </c>
      <c r="J31" s="116"/>
      <c r="K31" s="115"/>
      <c r="L31" s="114">
        <f>4430.31+108</f>
        <v>4538.3100000000004</v>
      </c>
      <c r="M31" s="116"/>
      <c r="N31" s="115"/>
      <c r="O31" s="114">
        <f>4540.69+108-0.33</f>
        <v>4648.3599999999997</v>
      </c>
      <c r="P31" s="116"/>
      <c r="Q31" s="115"/>
      <c r="R31" s="113"/>
      <c r="S31" s="92"/>
      <c r="T31" s="92"/>
      <c r="U31" s="92"/>
      <c r="V31" s="92"/>
      <c r="W31" s="92"/>
      <c r="X31" s="24"/>
    </row>
    <row r="32" spans="2:24" ht="36" customHeight="1" thickBot="1" x14ac:dyDescent="0.3">
      <c r="B32" s="143" t="s">
        <v>35</v>
      </c>
      <c r="C32" s="144"/>
      <c r="D32" s="4">
        <v>1030</v>
      </c>
      <c r="E32" s="3"/>
      <c r="F32" s="29">
        <v>8181.13</v>
      </c>
      <c r="G32" s="5">
        <f>H32+I32+L32+O32</f>
        <v>4560.7700000000004</v>
      </c>
      <c r="H32" s="5">
        <f>H42+H45+H48+H53-H54++H55+H60+H41+153.4</f>
        <v>1984.8400000000001</v>
      </c>
      <c r="I32" s="145">
        <f>I42+I45+I48+I53-I54+I55+I60+I41+I43+153.4-76</f>
        <v>1727.96</v>
      </c>
      <c r="J32" s="147"/>
      <c r="K32" s="29">
        <f>K39+K48+K53+K55</f>
        <v>0</v>
      </c>
      <c r="L32" s="145">
        <f>L42+L48+L53-L54+L55+L60+L41</f>
        <v>424.06</v>
      </c>
      <c r="M32" s="147"/>
      <c r="N32" s="29">
        <f>N39+N48+N53+N55</f>
        <v>0</v>
      </c>
      <c r="O32" s="145">
        <f>O42+O45+O48+O53-O54+O55+O60+O41</f>
        <v>423.91</v>
      </c>
      <c r="P32" s="148"/>
      <c r="Q32" s="147"/>
      <c r="R32" s="113"/>
      <c r="S32" s="92"/>
      <c r="T32" s="92"/>
      <c r="U32" s="92"/>
      <c r="V32" s="92"/>
      <c r="W32" s="92"/>
      <c r="X32" s="24"/>
    </row>
    <row r="33" spans="2:24" ht="36" customHeight="1" thickBot="1" x14ac:dyDescent="0.3">
      <c r="B33" s="143" t="s">
        <v>36</v>
      </c>
      <c r="C33" s="146"/>
      <c r="D33" s="4">
        <v>1040</v>
      </c>
      <c r="E33" s="3"/>
      <c r="F33" s="29">
        <v>125</v>
      </c>
      <c r="G33" s="29">
        <f>H33+I33+L33+O33</f>
        <v>180</v>
      </c>
      <c r="H33" s="29">
        <v>45</v>
      </c>
      <c r="I33" s="114">
        <v>45</v>
      </c>
      <c r="J33" s="116"/>
      <c r="K33" s="115"/>
      <c r="L33" s="114">
        <v>45</v>
      </c>
      <c r="M33" s="116"/>
      <c r="N33" s="115"/>
      <c r="O33" s="114">
        <v>45</v>
      </c>
      <c r="P33" s="116"/>
      <c r="Q33" s="115"/>
      <c r="R33" s="113"/>
      <c r="S33" s="92"/>
      <c r="T33" s="92"/>
      <c r="U33" s="92"/>
      <c r="V33" s="92"/>
      <c r="W33" s="92"/>
      <c r="X33" s="24"/>
    </row>
    <row r="34" spans="2:24" ht="15.75" thickBot="1" x14ac:dyDescent="0.3">
      <c r="B34" s="138" t="s">
        <v>37</v>
      </c>
      <c r="C34" s="149"/>
      <c r="D34" s="4">
        <v>1041</v>
      </c>
      <c r="E34" s="3"/>
      <c r="F34" s="4">
        <v>100</v>
      </c>
      <c r="G34" s="4">
        <f>H34+I34+L34+O34</f>
        <v>180</v>
      </c>
      <c r="H34" s="4">
        <v>45</v>
      </c>
      <c r="I34" s="150">
        <v>45</v>
      </c>
      <c r="J34" s="151"/>
      <c r="K34" s="152"/>
      <c r="L34" s="150">
        <v>45</v>
      </c>
      <c r="M34" s="151"/>
      <c r="N34" s="152"/>
      <c r="O34" s="150">
        <v>45</v>
      </c>
      <c r="P34" s="151"/>
      <c r="Q34" s="152"/>
      <c r="R34" s="113"/>
      <c r="S34" s="92"/>
      <c r="T34" s="92"/>
      <c r="U34" s="92"/>
      <c r="V34" s="92"/>
      <c r="W34" s="92"/>
      <c r="X34" s="24"/>
    </row>
    <row r="35" spans="2:24" ht="15.75" thickBot="1" x14ac:dyDescent="0.3">
      <c r="B35" s="138" t="s">
        <v>38</v>
      </c>
      <c r="C35" s="149"/>
      <c r="D35" s="4">
        <v>1042</v>
      </c>
      <c r="E35" s="3"/>
      <c r="F35" s="4"/>
      <c r="G35" s="4"/>
      <c r="H35" s="4"/>
      <c r="I35" s="150"/>
      <c r="J35" s="151"/>
      <c r="K35" s="152"/>
      <c r="L35" s="150"/>
      <c r="M35" s="151"/>
      <c r="N35" s="152"/>
      <c r="O35" s="150"/>
      <c r="P35" s="151"/>
      <c r="Q35" s="152"/>
      <c r="R35" s="113"/>
      <c r="S35" s="92"/>
      <c r="T35" s="92"/>
      <c r="U35" s="92"/>
      <c r="V35" s="92"/>
      <c r="W35" s="92"/>
      <c r="X35" s="24"/>
    </row>
    <row r="36" spans="2:24" ht="15.75" thickBot="1" x14ac:dyDescent="0.3">
      <c r="B36" s="143" t="s">
        <v>39</v>
      </c>
      <c r="C36" s="157"/>
      <c r="D36" s="6"/>
      <c r="E36" s="6"/>
      <c r="F36" s="6"/>
      <c r="G36" s="6"/>
      <c r="H36" s="6"/>
      <c r="I36" s="158"/>
      <c r="J36" s="158"/>
      <c r="K36" s="158"/>
      <c r="L36" s="158"/>
      <c r="M36" s="158"/>
      <c r="N36" s="158"/>
      <c r="O36" s="158"/>
      <c r="P36" s="158"/>
      <c r="Q36" s="159"/>
      <c r="R36" s="113"/>
      <c r="S36" s="92"/>
      <c r="T36" s="92"/>
      <c r="U36" s="92"/>
      <c r="V36" s="92"/>
      <c r="W36" s="92"/>
      <c r="X36" s="24"/>
    </row>
    <row r="37" spans="2:24" ht="48" customHeight="1" thickBot="1" x14ac:dyDescent="0.3">
      <c r="B37" s="153" t="s">
        <v>40</v>
      </c>
      <c r="C37" s="154"/>
      <c r="D37" s="4">
        <v>1050</v>
      </c>
      <c r="E37" s="3"/>
      <c r="F37" s="29">
        <v>25028.18</v>
      </c>
      <c r="G37" s="5">
        <f>H37+I37+L37+O37</f>
        <v>22906.344199999996</v>
      </c>
      <c r="H37" s="5">
        <f>H39+H44+H46+H53+H55+H48+H47</f>
        <v>6350.3809999999994</v>
      </c>
      <c r="I37" s="145">
        <f>I39+I44+I46+I53+I55+I47+I48+I60</f>
        <v>6766.1414999999997</v>
      </c>
      <c r="J37" s="155"/>
      <c r="K37" s="156"/>
      <c r="L37" s="145">
        <f>L39+L44+L46+L48+L53+L55+L47</f>
        <v>5118.2029999999986</v>
      </c>
      <c r="M37" s="155"/>
      <c r="N37" s="156"/>
      <c r="O37" s="145">
        <f>O39+O44+O46+O48+O53+O55+O47</f>
        <v>4671.6187</v>
      </c>
      <c r="P37" s="155"/>
      <c r="Q37" s="156"/>
      <c r="R37" s="113"/>
      <c r="S37" s="92"/>
      <c r="T37" s="92"/>
      <c r="U37" s="92"/>
      <c r="V37" s="92"/>
      <c r="W37" s="92"/>
      <c r="X37" s="24"/>
    </row>
    <row r="38" spans="2:24" ht="15.75" thickBot="1" x14ac:dyDescent="0.3">
      <c r="B38" s="138" t="s">
        <v>41</v>
      </c>
      <c r="C38" s="149"/>
      <c r="D38" s="4"/>
      <c r="E38" s="3"/>
      <c r="F38" s="29"/>
      <c r="G38" s="5"/>
      <c r="H38" s="29"/>
      <c r="I38" s="114"/>
      <c r="J38" s="116"/>
      <c r="K38" s="115"/>
      <c r="L38" s="114"/>
      <c r="M38" s="116"/>
      <c r="N38" s="115"/>
      <c r="O38" s="114"/>
      <c r="P38" s="116"/>
      <c r="Q38" s="115"/>
      <c r="R38" s="113"/>
      <c r="S38" s="92"/>
      <c r="T38" s="92"/>
      <c r="U38" s="92"/>
      <c r="V38" s="92"/>
      <c r="W38" s="92"/>
      <c r="X38" s="24"/>
    </row>
    <row r="39" spans="2:24" ht="15.75" thickBot="1" x14ac:dyDescent="0.3">
      <c r="B39" s="123" t="s">
        <v>42</v>
      </c>
      <c r="C39" s="160"/>
      <c r="D39" s="4">
        <v>1051</v>
      </c>
      <c r="E39" s="3"/>
      <c r="F39" s="29">
        <v>1971.61</v>
      </c>
      <c r="G39" s="29">
        <f>H39+I39+L39+O39</f>
        <v>1082.2</v>
      </c>
      <c r="H39" s="5">
        <f>H40+H42+H43</f>
        <v>400</v>
      </c>
      <c r="I39" s="145">
        <f>I40+I42+I43</f>
        <v>426</v>
      </c>
      <c r="J39" s="116"/>
      <c r="K39" s="115"/>
      <c r="L39" s="145">
        <f>L40+L42+L43</f>
        <v>206.2</v>
      </c>
      <c r="M39" s="116"/>
      <c r="N39" s="115"/>
      <c r="O39" s="114">
        <f>O40+O42</f>
        <v>50</v>
      </c>
      <c r="P39" s="116"/>
      <c r="Q39" s="115"/>
      <c r="R39" s="113"/>
      <c r="S39" s="92"/>
      <c r="T39" s="92"/>
      <c r="U39" s="92"/>
      <c r="V39" s="92"/>
      <c r="W39" s="92"/>
      <c r="X39" s="24"/>
    </row>
    <row r="40" spans="2:24" ht="32.25" customHeight="1" thickBot="1" x14ac:dyDescent="0.3">
      <c r="B40" s="143" t="s">
        <v>96</v>
      </c>
      <c r="C40" s="146"/>
      <c r="D40" s="4" t="s">
        <v>43</v>
      </c>
      <c r="E40" s="28"/>
      <c r="F40" s="29">
        <v>635.5</v>
      </c>
      <c r="G40" s="29">
        <f>H40+I40+L40+O40</f>
        <v>400</v>
      </c>
      <c r="H40" s="29">
        <f>50+50</f>
        <v>100</v>
      </c>
      <c r="I40" s="114">
        <f>50+50</f>
        <v>100</v>
      </c>
      <c r="J40" s="116"/>
      <c r="K40" s="115"/>
      <c r="L40" s="114">
        <f>50+100</f>
        <v>150</v>
      </c>
      <c r="M40" s="116"/>
      <c r="N40" s="115"/>
      <c r="O40" s="114">
        <f>50+O41</f>
        <v>50</v>
      </c>
      <c r="P40" s="116"/>
      <c r="Q40" s="115"/>
      <c r="R40" s="113"/>
      <c r="S40" s="92"/>
      <c r="T40" s="92"/>
      <c r="U40" s="92"/>
      <c r="V40" s="92"/>
      <c r="W40" s="92"/>
      <c r="X40" s="24"/>
    </row>
    <row r="41" spans="2:24" ht="32.25" customHeight="1" thickBot="1" x14ac:dyDescent="0.3">
      <c r="B41" s="153" t="s">
        <v>101</v>
      </c>
      <c r="C41" s="154"/>
      <c r="D41" s="4" t="s">
        <v>97</v>
      </c>
      <c r="E41" s="3"/>
      <c r="F41" s="4"/>
      <c r="G41" s="29">
        <f>H41+I41+L41+O41</f>
        <v>120</v>
      </c>
      <c r="H41" s="4">
        <v>50</v>
      </c>
      <c r="I41" s="150">
        <v>50</v>
      </c>
      <c r="J41" s="151"/>
      <c r="K41" s="32"/>
      <c r="L41" s="150">
        <v>20</v>
      </c>
      <c r="M41" s="151"/>
      <c r="N41" s="32"/>
      <c r="O41" s="150">
        <v>0</v>
      </c>
      <c r="P41" s="151"/>
      <c r="Q41" s="152"/>
      <c r="R41" s="25"/>
      <c r="X41" s="24"/>
    </row>
    <row r="42" spans="2:24" ht="36" customHeight="1" thickBot="1" x14ac:dyDescent="0.3">
      <c r="B42" s="143" t="s">
        <v>95</v>
      </c>
      <c r="C42" s="146"/>
      <c r="D42" s="4" t="s">
        <v>44</v>
      </c>
      <c r="E42" s="3"/>
      <c r="F42" s="29">
        <v>1336.11</v>
      </c>
      <c r="G42" s="29">
        <f>H42+I42+L42+O42</f>
        <v>606.20000000000005</v>
      </c>
      <c r="H42" s="29">
        <f>450-150</f>
        <v>300</v>
      </c>
      <c r="I42" s="114">
        <f>350-100</f>
        <v>250</v>
      </c>
      <c r="J42" s="116"/>
      <c r="K42" s="115"/>
      <c r="L42" s="114">
        <f>162.2-106</f>
        <v>56.199999999999989</v>
      </c>
      <c r="M42" s="116"/>
      <c r="N42" s="115"/>
      <c r="O42" s="114">
        <v>0</v>
      </c>
      <c r="P42" s="116"/>
      <c r="Q42" s="115"/>
      <c r="R42" s="113"/>
      <c r="S42" s="92"/>
      <c r="T42" s="92"/>
      <c r="U42" s="92"/>
      <c r="V42" s="92"/>
      <c r="W42" s="92"/>
      <c r="X42" s="24"/>
    </row>
    <row r="43" spans="2:24" ht="15.75" thickBot="1" x14ac:dyDescent="0.3">
      <c r="B43" s="143" t="s">
        <v>45</v>
      </c>
      <c r="C43" s="146"/>
      <c r="D43" s="4" t="s">
        <v>46</v>
      </c>
      <c r="E43" s="3"/>
      <c r="F43" s="29">
        <v>0</v>
      </c>
      <c r="G43" s="5">
        <v>76</v>
      </c>
      <c r="H43" s="5">
        <v>0</v>
      </c>
      <c r="I43" s="145">
        <v>76</v>
      </c>
      <c r="J43" s="155"/>
      <c r="K43" s="156"/>
      <c r="L43" s="145">
        <v>0</v>
      </c>
      <c r="M43" s="155"/>
      <c r="N43" s="156"/>
      <c r="O43" s="145">
        <v>0</v>
      </c>
      <c r="P43" s="155"/>
      <c r="Q43" s="156"/>
      <c r="R43" s="113"/>
      <c r="S43" s="92"/>
      <c r="T43" s="92"/>
      <c r="U43" s="92"/>
      <c r="V43" s="92"/>
      <c r="W43" s="92"/>
      <c r="X43" s="24"/>
    </row>
    <row r="44" spans="2:24" ht="24" customHeight="1" thickBot="1" x14ac:dyDescent="0.3">
      <c r="B44" s="143" t="s">
        <v>98</v>
      </c>
      <c r="C44" s="146"/>
      <c r="D44" s="4">
        <v>1052</v>
      </c>
      <c r="E44" s="3"/>
      <c r="F44" s="29">
        <v>15529.16</v>
      </c>
      <c r="G44" s="5">
        <f>H44+I44+L44+O44</f>
        <v>15549.24</v>
      </c>
      <c r="H44" s="29">
        <f>3360.5+697.5-57.8</f>
        <v>4000.2</v>
      </c>
      <c r="I44" s="114">
        <f>3850.6+697.5-57.8</f>
        <v>4490.3</v>
      </c>
      <c r="J44" s="116"/>
      <c r="K44" s="115"/>
      <c r="L44" s="114">
        <v>3670.6</v>
      </c>
      <c r="M44" s="116"/>
      <c r="N44" s="115"/>
      <c r="O44" s="114">
        <v>3388.14</v>
      </c>
      <c r="P44" s="116"/>
      <c r="Q44" s="115"/>
      <c r="R44" s="113"/>
      <c r="S44" s="92"/>
      <c r="T44" s="92"/>
      <c r="U44" s="92"/>
      <c r="V44" s="92"/>
      <c r="W44" s="92"/>
      <c r="X44" s="24"/>
    </row>
    <row r="45" spans="2:24" ht="24" customHeight="1" thickBot="1" x14ac:dyDescent="0.3">
      <c r="B45" s="153" t="s">
        <v>103</v>
      </c>
      <c r="C45" s="154"/>
      <c r="D45" s="4"/>
      <c r="E45" s="3"/>
      <c r="F45" s="29"/>
      <c r="G45" s="5">
        <f>H45+I45</f>
        <v>1279.4000000000001</v>
      </c>
      <c r="H45" s="29">
        <f>697.5-57.8</f>
        <v>639.70000000000005</v>
      </c>
      <c r="I45" s="114">
        <f>697.5-57.8</f>
        <v>639.70000000000005</v>
      </c>
      <c r="J45" s="116"/>
      <c r="K45" s="115"/>
      <c r="L45" s="114">
        <v>0</v>
      </c>
      <c r="M45" s="116"/>
      <c r="N45" s="115"/>
      <c r="O45" s="114">
        <v>0</v>
      </c>
      <c r="P45" s="116"/>
      <c r="Q45" s="115"/>
      <c r="R45" s="25"/>
      <c r="X45" s="24"/>
    </row>
    <row r="46" spans="2:24" ht="33.75" customHeight="1" thickBot="1" x14ac:dyDescent="0.3">
      <c r="B46" s="143" t="s">
        <v>47</v>
      </c>
      <c r="C46" s="146"/>
      <c r="D46" s="4">
        <v>1053</v>
      </c>
      <c r="E46" s="3"/>
      <c r="F46" s="29">
        <v>3427.56</v>
      </c>
      <c r="G46" s="5">
        <f>H46+I46+L46+O46</f>
        <v>3494.3941999999997</v>
      </c>
      <c r="H46" s="5">
        <f>H44*20.5%+153.4</f>
        <v>973.44099999999992</v>
      </c>
      <c r="I46" s="145">
        <f>I44*20.5%+153.4</f>
        <v>1073.9114999999999</v>
      </c>
      <c r="J46" s="156"/>
      <c r="K46" s="29">
        <f t="shared" ref="K46" si="0">K44*22%</f>
        <v>0</v>
      </c>
      <c r="L46" s="145">
        <f>L44*20.5%</f>
        <v>752.47299999999996</v>
      </c>
      <c r="M46" s="155"/>
      <c r="N46" s="30"/>
      <c r="O46" s="145">
        <f>O44*20.5%</f>
        <v>694.56869999999992</v>
      </c>
      <c r="P46" s="155"/>
      <c r="Q46" s="156"/>
      <c r="R46" s="113"/>
      <c r="S46" s="92"/>
      <c r="T46" s="92"/>
      <c r="U46" s="92"/>
      <c r="V46" s="92"/>
      <c r="W46" s="92"/>
      <c r="X46" s="24"/>
    </row>
    <row r="47" spans="2:24" ht="15.75" thickBot="1" x14ac:dyDescent="0.3">
      <c r="B47" s="143" t="s">
        <v>48</v>
      </c>
      <c r="C47" s="146"/>
      <c r="D47" s="4">
        <v>1054</v>
      </c>
      <c r="E47" s="3"/>
      <c r="F47" s="29">
        <v>742.8</v>
      </c>
      <c r="G47" s="40">
        <f>H47+I47+L47+O47</f>
        <v>392.14</v>
      </c>
      <c r="H47" s="40">
        <v>85</v>
      </c>
      <c r="I47" s="161">
        <f>85+26.07</f>
        <v>111.07</v>
      </c>
      <c r="J47" s="162"/>
      <c r="K47" s="163"/>
      <c r="L47" s="161">
        <f>85+26.07</f>
        <v>111.07</v>
      </c>
      <c r="M47" s="162"/>
      <c r="N47" s="163"/>
      <c r="O47" s="161">
        <v>85</v>
      </c>
      <c r="P47" s="162"/>
      <c r="Q47" s="163"/>
      <c r="R47" s="113"/>
      <c r="S47" s="92"/>
      <c r="T47" s="92"/>
      <c r="U47" s="92"/>
      <c r="V47" s="92"/>
      <c r="W47" s="92"/>
      <c r="X47" s="24"/>
    </row>
    <row r="48" spans="2:24" ht="24" customHeight="1" thickBot="1" x14ac:dyDescent="0.3">
      <c r="B48" s="143" t="s">
        <v>49</v>
      </c>
      <c r="C48" s="146"/>
      <c r="D48" s="4">
        <v>1055</v>
      </c>
      <c r="E48" s="3"/>
      <c r="F48" s="29">
        <f>F49+F50+F51+F52</f>
        <v>719.31999999999994</v>
      </c>
      <c r="G48" s="29">
        <f>G49+G50+G51+G52</f>
        <v>824.63</v>
      </c>
      <c r="H48" s="29">
        <f>H49+H50+H51+H52</f>
        <v>360</v>
      </c>
      <c r="I48" s="114">
        <f t="shared" ref="I48:O48" si="1">I49+I50+I51+I52</f>
        <v>117.86</v>
      </c>
      <c r="J48" s="115"/>
      <c r="K48" s="29">
        <f t="shared" si="1"/>
        <v>0</v>
      </c>
      <c r="L48" s="114">
        <f t="shared" si="1"/>
        <v>117.86</v>
      </c>
      <c r="M48" s="115"/>
      <c r="N48" s="29">
        <f t="shared" si="1"/>
        <v>0</v>
      </c>
      <c r="O48" s="114">
        <f t="shared" si="1"/>
        <v>228.91000000000003</v>
      </c>
      <c r="P48" s="116"/>
      <c r="Q48" s="115"/>
      <c r="R48" s="113"/>
      <c r="S48" s="92"/>
      <c r="T48" s="92"/>
      <c r="U48" s="92"/>
      <c r="V48" s="92"/>
      <c r="W48" s="92"/>
      <c r="X48" s="24"/>
    </row>
    <row r="49" spans="2:24" ht="36" customHeight="1" thickBot="1" x14ac:dyDescent="0.3">
      <c r="B49" s="143" t="s">
        <v>50</v>
      </c>
      <c r="C49" s="146"/>
      <c r="D49" s="4" t="s">
        <v>51</v>
      </c>
      <c r="E49" s="3"/>
      <c r="F49" s="4">
        <v>15</v>
      </c>
      <c r="G49" s="4">
        <f t="shared" ref="G49:G55" si="2">H49+I49+L49+O49</f>
        <v>20.58</v>
      </c>
      <c r="H49" s="4">
        <v>6</v>
      </c>
      <c r="I49" s="150">
        <v>4.8600000000000003</v>
      </c>
      <c r="J49" s="151"/>
      <c r="K49" s="152"/>
      <c r="L49" s="150">
        <v>4.8600000000000003</v>
      </c>
      <c r="M49" s="151"/>
      <c r="N49" s="152"/>
      <c r="O49" s="150">
        <v>4.8600000000000003</v>
      </c>
      <c r="P49" s="151"/>
      <c r="Q49" s="152"/>
      <c r="R49" s="164"/>
      <c r="S49" s="165"/>
      <c r="T49" s="165"/>
      <c r="U49" s="92"/>
      <c r="V49" s="92"/>
      <c r="W49" s="92"/>
      <c r="X49" s="24"/>
    </row>
    <row r="50" spans="2:24" ht="24" customHeight="1" thickBot="1" x14ac:dyDescent="0.3">
      <c r="B50" s="143" t="s">
        <v>52</v>
      </c>
      <c r="C50" s="146"/>
      <c r="D50" s="4" t="s">
        <v>53</v>
      </c>
      <c r="E50" s="3"/>
      <c r="F50" s="4">
        <v>291.48</v>
      </c>
      <c r="G50" s="4">
        <f t="shared" si="2"/>
        <v>358.94</v>
      </c>
      <c r="H50" s="4">
        <v>100</v>
      </c>
      <c r="I50" s="150">
        <v>60</v>
      </c>
      <c r="J50" s="151"/>
      <c r="K50" s="152"/>
      <c r="L50" s="150">
        <v>60</v>
      </c>
      <c r="M50" s="151"/>
      <c r="N50" s="152"/>
      <c r="O50" s="150">
        <v>138.94</v>
      </c>
      <c r="P50" s="151"/>
      <c r="Q50" s="152"/>
      <c r="R50" s="164"/>
      <c r="S50" s="165"/>
      <c r="T50" s="165"/>
      <c r="U50" s="92"/>
      <c r="V50" s="92"/>
      <c r="W50" s="92"/>
      <c r="X50" s="24"/>
    </row>
    <row r="51" spans="2:24" ht="24" customHeight="1" thickBot="1" x14ac:dyDescent="0.3">
      <c r="B51" s="143" t="s">
        <v>54</v>
      </c>
      <c r="C51" s="146"/>
      <c r="D51" s="4" t="s">
        <v>55</v>
      </c>
      <c r="E51" s="3"/>
      <c r="F51" s="4">
        <v>401.34</v>
      </c>
      <c r="G51" s="4">
        <f t="shared" si="2"/>
        <v>433.61</v>
      </c>
      <c r="H51" s="4">
        <v>250</v>
      </c>
      <c r="I51" s="150">
        <v>50</v>
      </c>
      <c r="J51" s="151"/>
      <c r="K51" s="152"/>
      <c r="L51" s="150">
        <v>50</v>
      </c>
      <c r="M51" s="151"/>
      <c r="N51" s="152"/>
      <c r="O51" s="150">
        <v>83.61</v>
      </c>
      <c r="P51" s="151"/>
      <c r="Q51" s="152"/>
      <c r="R51" s="164"/>
      <c r="S51" s="165"/>
      <c r="T51" s="165"/>
      <c r="U51" s="92"/>
      <c r="V51" s="92"/>
      <c r="W51" s="92"/>
      <c r="X51" s="24"/>
    </row>
    <row r="52" spans="2:24" ht="36" customHeight="1" thickBot="1" x14ac:dyDescent="0.3">
      <c r="B52" s="143" t="s">
        <v>56</v>
      </c>
      <c r="C52" s="146"/>
      <c r="D52" s="4" t="s">
        <v>57</v>
      </c>
      <c r="E52" s="3"/>
      <c r="F52" s="4">
        <v>11.5</v>
      </c>
      <c r="G52" s="4">
        <f t="shared" si="2"/>
        <v>11.5</v>
      </c>
      <c r="H52" s="4">
        <v>4</v>
      </c>
      <c r="I52" s="150">
        <v>3</v>
      </c>
      <c r="J52" s="151"/>
      <c r="K52" s="152"/>
      <c r="L52" s="150">
        <v>3</v>
      </c>
      <c r="M52" s="151"/>
      <c r="N52" s="152"/>
      <c r="O52" s="150">
        <v>1.5</v>
      </c>
      <c r="P52" s="151"/>
      <c r="Q52" s="152"/>
      <c r="R52" s="164"/>
      <c r="S52" s="165"/>
      <c r="T52" s="165"/>
      <c r="U52" s="92"/>
      <c r="V52" s="92"/>
      <c r="W52" s="92"/>
      <c r="X52" s="24"/>
    </row>
    <row r="53" spans="2:24" ht="24" customHeight="1" thickBot="1" x14ac:dyDescent="0.3">
      <c r="B53" s="143" t="s">
        <v>99</v>
      </c>
      <c r="C53" s="146"/>
      <c r="D53" s="4">
        <v>1056</v>
      </c>
      <c r="E53" s="3"/>
      <c r="F53" s="29">
        <v>972.44</v>
      </c>
      <c r="G53" s="29">
        <f t="shared" si="2"/>
        <v>603.74</v>
      </c>
      <c r="H53" s="29">
        <f>221.74+H54+10</f>
        <v>281.74</v>
      </c>
      <c r="I53" s="114">
        <f>70+I54+12</f>
        <v>112</v>
      </c>
      <c r="J53" s="116"/>
      <c r="K53" s="115"/>
      <c r="L53" s="114">
        <f>70+L54+10</f>
        <v>110</v>
      </c>
      <c r="M53" s="116"/>
      <c r="N53" s="115"/>
      <c r="O53" s="114">
        <f>60+O54+10</f>
        <v>100</v>
      </c>
      <c r="P53" s="116"/>
      <c r="Q53" s="115"/>
      <c r="R53" s="164"/>
      <c r="S53" s="165"/>
      <c r="T53" s="165"/>
      <c r="U53" s="165"/>
      <c r="V53" s="165"/>
      <c r="W53" s="165"/>
      <c r="X53" s="24"/>
    </row>
    <row r="54" spans="2:24" ht="24" customHeight="1" thickBot="1" x14ac:dyDescent="0.3">
      <c r="B54" s="153" t="s">
        <v>100</v>
      </c>
      <c r="C54" s="154"/>
      <c r="D54" s="20">
        <v>1056.0999999999999</v>
      </c>
      <c r="E54" s="3"/>
      <c r="F54" s="29"/>
      <c r="G54" s="29">
        <f t="shared" si="2"/>
        <v>140</v>
      </c>
      <c r="H54" s="29">
        <v>50</v>
      </c>
      <c r="I54" s="114">
        <v>30</v>
      </c>
      <c r="J54" s="116"/>
      <c r="K54" s="27"/>
      <c r="L54" s="114">
        <v>30</v>
      </c>
      <c r="M54" s="116"/>
      <c r="N54" s="27"/>
      <c r="O54" s="114">
        <v>30</v>
      </c>
      <c r="P54" s="116"/>
      <c r="Q54" s="115"/>
      <c r="R54" s="33"/>
      <c r="S54" s="34"/>
      <c r="T54" s="34"/>
      <c r="U54" s="34"/>
      <c r="V54" s="34"/>
      <c r="W54" s="34"/>
      <c r="X54" s="24"/>
    </row>
    <row r="55" spans="2:24" ht="49.5" customHeight="1" thickBot="1" x14ac:dyDescent="0.3">
      <c r="B55" s="143" t="s">
        <v>58</v>
      </c>
      <c r="C55" s="157"/>
      <c r="D55" s="7">
        <v>1057</v>
      </c>
      <c r="E55" s="8"/>
      <c r="F55" s="29">
        <v>650</v>
      </c>
      <c r="G55" s="29">
        <f t="shared" si="2"/>
        <v>750</v>
      </c>
      <c r="H55" s="29">
        <f>200+50</f>
        <v>250</v>
      </c>
      <c r="I55" s="114">
        <f>150+25+50</f>
        <v>225</v>
      </c>
      <c r="J55" s="116"/>
      <c r="K55" s="115"/>
      <c r="L55" s="114">
        <f>125+25</f>
        <v>150</v>
      </c>
      <c r="M55" s="116"/>
      <c r="N55" s="115"/>
      <c r="O55" s="114">
        <f>100+25</f>
        <v>125</v>
      </c>
      <c r="P55" s="116"/>
      <c r="Q55" s="115"/>
      <c r="R55" s="113"/>
      <c r="S55" s="92"/>
      <c r="T55" s="92"/>
      <c r="U55" s="92"/>
      <c r="V55" s="92"/>
      <c r="W55" s="92"/>
      <c r="X55" s="24"/>
    </row>
    <row r="56" spans="2:24" ht="15.75" thickBot="1" x14ac:dyDescent="0.3">
      <c r="B56" s="168" t="s">
        <v>59</v>
      </c>
      <c r="C56" s="169"/>
      <c r="D56" s="169"/>
      <c r="E56" s="169"/>
      <c r="F56" s="169"/>
      <c r="G56" s="169"/>
      <c r="H56" s="169"/>
      <c r="I56" s="169"/>
      <c r="J56" s="169"/>
      <c r="K56" s="169"/>
      <c r="L56" s="169"/>
      <c r="M56" s="169"/>
      <c r="N56" s="169"/>
      <c r="O56" s="169"/>
      <c r="P56" s="169"/>
      <c r="Q56" s="169"/>
      <c r="R56" s="170"/>
      <c r="S56" s="142"/>
      <c r="T56" s="92"/>
      <c r="U56" s="92"/>
      <c r="V56" s="92"/>
      <c r="W56" s="92"/>
      <c r="X56" s="92"/>
    </row>
    <row r="57" spans="2:24" ht="48" customHeight="1" thickBot="1" x14ac:dyDescent="0.3">
      <c r="B57" s="166" t="s">
        <v>60</v>
      </c>
      <c r="C57" s="167"/>
      <c r="D57" s="4">
        <v>2010</v>
      </c>
      <c r="E57" s="3"/>
      <c r="F57" s="29">
        <f>F46</f>
        <v>3427.56</v>
      </c>
      <c r="G57" s="40">
        <f>H57+I57+L57+O57</f>
        <v>3494.3941999999997</v>
      </c>
      <c r="H57" s="40">
        <f>H46</f>
        <v>973.44099999999992</v>
      </c>
      <c r="I57" s="161">
        <f>I46</f>
        <v>1073.9114999999999</v>
      </c>
      <c r="J57" s="162"/>
      <c r="K57" s="163"/>
      <c r="L57" s="161">
        <f>L46</f>
        <v>752.47299999999996</v>
      </c>
      <c r="M57" s="162"/>
      <c r="N57" s="163"/>
      <c r="O57" s="161">
        <f>O46</f>
        <v>694.56869999999992</v>
      </c>
      <c r="P57" s="162"/>
      <c r="Q57" s="163"/>
      <c r="R57" s="113"/>
      <c r="S57" s="92"/>
      <c r="T57" s="92"/>
      <c r="U57" s="92"/>
      <c r="V57" s="92"/>
      <c r="W57" s="92"/>
      <c r="X57" s="24"/>
    </row>
    <row r="58" spans="2:24" ht="48" customHeight="1" thickBot="1" x14ac:dyDescent="0.3">
      <c r="B58" s="166" t="s">
        <v>61</v>
      </c>
      <c r="C58" s="167"/>
      <c r="D58" s="4">
        <v>2020</v>
      </c>
      <c r="E58" s="3"/>
      <c r="F58" s="29">
        <v>3028.19</v>
      </c>
      <c r="G58" s="4">
        <f>H58+I58+L58+O58</f>
        <v>3054.67</v>
      </c>
      <c r="H58" s="4">
        <v>791.31</v>
      </c>
      <c r="I58" s="150">
        <v>886.9</v>
      </c>
      <c r="J58" s="151"/>
      <c r="K58" s="152"/>
      <c r="L58" s="150">
        <v>715.77</v>
      </c>
      <c r="M58" s="151"/>
      <c r="N58" s="152"/>
      <c r="O58" s="150">
        <v>660.69</v>
      </c>
      <c r="P58" s="151"/>
      <c r="Q58" s="152"/>
      <c r="R58" s="113"/>
      <c r="S58" s="92"/>
      <c r="T58" s="92"/>
      <c r="U58" s="92"/>
      <c r="V58" s="92"/>
      <c r="W58" s="92"/>
      <c r="X58" s="24"/>
    </row>
    <row r="59" spans="2:24" ht="15.75" thickBot="1" x14ac:dyDescent="0.3">
      <c r="B59" s="168" t="s">
        <v>62</v>
      </c>
      <c r="C59" s="169"/>
      <c r="D59" s="169"/>
      <c r="E59" s="169"/>
      <c r="F59" s="169"/>
      <c r="G59" s="169"/>
      <c r="H59" s="169"/>
      <c r="I59" s="169"/>
      <c r="J59" s="169"/>
      <c r="K59" s="169"/>
      <c r="L59" s="169"/>
      <c r="M59" s="169"/>
      <c r="N59" s="169"/>
      <c r="O59" s="169"/>
      <c r="P59" s="169"/>
      <c r="Q59" s="169"/>
      <c r="R59" s="170"/>
      <c r="S59" s="142"/>
      <c r="T59" s="92"/>
      <c r="U59" s="92"/>
      <c r="V59" s="92"/>
      <c r="W59" s="92"/>
      <c r="X59" s="92"/>
    </row>
    <row r="60" spans="2:24" ht="36" customHeight="1" thickBot="1" x14ac:dyDescent="0.3">
      <c r="B60" s="126" t="s">
        <v>63</v>
      </c>
      <c r="C60" s="128"/>
      <c r="D60" s="4">
        <v>3010</v>
      </c>
      <c r="E60" s="3"/>
      <c r="F60" s="5">
        <v>2455</v>
      </c>
      <c r="G60" s="9">
        <f>G61</f>
        <v>210</v>
      </c>
      <c r="H60" s="9">
        <v>0</v>
      </c>
      <c r="I60" s="171">
        <f>I61</f>
        <v>210</v>
      </c>
      <c r="J60" s="172"/>
      <c r="K60" s="173"/>
      <c r="L60" s="171">
        <v>0</v>
      </c>
      <c r="M60" s="172"/>
      <c r="N60" s="173"/>
      <c r="O60" s="171">
        <v>0</v>
      </c>
      <c r="P60" s="172"/>
      <c r="Q60" s="173"/>
      <c r="R60" s="113"/>
      <c r="S60" s="92"/>
      <c r="T60" s="92"/>
      <c r="U60" s="92"/>
      <c r="V60" s="92"/>
      <c r="W60" s="92"/>
      <c r="X60" s="24"/>
    </row>
    <row r="61" spans="2:24" ht="60" customHeight="1" thickBot="1" x14ac:dyDescent="0.3">
      <c r="B61" s="179" t="s">
        <v>64</v>
      </c>
      <c r="C61" s="180"/>
      <c r="D61" s="4">
        <v>3011</v>
      </c>
      <c r="E61" s="3"/>
      <c r="F61" s="5">
        <v>2255</v>
      </c>
      <c r="G61" s="10">
        <v>210</v>
      </c>
      <c r="H61" s="10">
        <v>0</v>
      </c>
      <c r="I61" s="176">
        <f>I64</f>
        <v>210</v>
      </c>
      <c r="J61" s="177"/>
      <c r="K61" s="178"/>
      <c r="L61" s="176">
        <v>0</v>
      </c>
      <c r="M61" s="177"/>
      <c r="N61" s="178"/>
      <c r="O61" s="176">
        <v>0</v>
      </c>
      <c r="P61" s="177"/>
      <c r="Q61" s="178"/>
      <c r="R61" s="113"/>
      <c r="S61" s="92"/>
      <c r="T61" s="92"/>
      <c r="U61" s="181"/>
      <c r="V61" s="181"/>
      <c r="W61" s="181"/>
      <c r="X61" s="24"/>
    </row>
    <row r="62" spans="2:24" ht="15.75" thickBot="1" x14ac:dyDescent="0.3">
      <c r="B62" s="174" t="s">
        <v>65</v>
      </c>
      <c r="C62" s="175"/>
      <c r="D62" s="4">
        <v>3020</v>
      </c>
      <c r="E62" s="3"/>
      <c r="F62" s="40">
        <v>2606</v>
      </c>
      <c r="G62" s="10">
        <f>G64</f>
        <v>210</v>
      </c>
      <c r="H62" s="10">
        <v>0</v>
      </c>
      <c r="I62" s="176">
        <f>I64</f>
        <v>210</v>
      </c>
      <c r="J62" s="177"/>
      <c r="K62" s="178"/>
      <c r="L62" s="176">
        <v>0</v>
      </c>
      <c r="M62" s="177"/>
      <c r="N62" s="178"/>
      <c r="O62" s="176">
        <v>0</v>
      </c>
      <c r="P62" s="177"/>
      <c r="Q62" s="178"/>
      <c r="R62" s="113"/>
      <c r="S62" s="92"/>
      <c r="T62" s="92"/>
      <c r="U62" s="92"/>
      <c r="V62" s="92"/>
      <c r="W62" s="92"/>
      <c r="X62" s="24"/>
    </row>
    <row r="63" spans="2:24" ht="15.75" thickBot="1" x14ac:dyDescent="0.3">
      <c r="B63" s="166" t="s">
        <v>66</v>
      </c>
      <c r="C63" s="167"/>
      <c r="D63" s="4">
        <v>3021</v>
      </c>
      <c r="E63" s="3"/>
      <c r="F63" s="40"/>
      <c r="G63" s="11"/>
      <c r="H63" s="11"/>
      <c r="I63" s="182"/>
      <c r="J63" s="183"/>
      <c r="K63" s="184"/>
      <c r="L63" s="182"/>
      <c r="M63" s="183"/>
      <c r="N63" s="184"/>
      <c r="O63" s="182"/>
      <c r="P63" s="183"/>
      <c r="Q63" s="184"/>
      <c r="R63" s="113"/>
      <c r="S63" s="92"/>
      <c r="T63" s="92"/>
      <c r="U63" s="92"/>
      <c r="V63" s="92"/>
      <c r="W63" s="92"/>
      <c r="X63" s="24"/>
    </row>
    <row r="64" spans="2:24" ht="36" customHeight="1" thickBot="1" x14ac:dyDescent="0.3">
      <c r="B64" s="153" t="s">
        <v>67</v>
      </c>
      <c r="C64" s="154"/>
      <c r="D64" s="4">
        <v>3022</v>
      </c>
      <c r="E64" s="3"/>
      <c r="F64" s="40">
        <v>2163</v>
      </c>
      <c r="G64" s="9">
        <v>210</v>
      </c>
      <c r="H64" s="9">
        <v>0</v>
      </c>
      <c r="I64" s="171">
        <v>210</v>
      </c>
      <c r="J64" s="172"/>
      <c r="K64" s="173"/>
      <c r="L64" s="171">
        <v>0</v>
      </c>
      <c r="M64" s="172"/>
      <c r="N64" s="173"/>
      <c r="O64" s="171">
        <v>0</v>
      </c>
      <c r="P64" s="172"/>
      <c r="Q64" s="173"/>
      <c r="R64" s="113"/>
      <c r="S64" s="92"/>
      <c r="T64" s="92"/>
      <c r="U64" s="92"/>
      <c r="V64" s="92"/>
      <c r="W64" s="92"/>
      <c r="X64" s="24"/>
    </row>
    <row r="65" spans="2:24" ht="27.75" customHeight="1" thickBot="1" x14ac:dyDescent="0.3">
      <c r="B65" s="153" t="s">
        <v>68</v>
      </c>
      <c r="C65" s="154"/>
      <c r="D65" s="4">
        <v>3023</v>
      </c>
      <c r="E65" s="3"/>
      <c r="F65" s="3"/>
      <c r="G65" s="4" t="s">
        <v>69</v>
      </c>
      <c r="H65" s="4" t="s">
        <v>69</v>
      </c>
      <c r="I65" s="150" t="s">
        <v>69</v>
      </c>
      <c r="J65" s="151"/>
      <c r="K65" s="152"/>
      <c r="L65" s="150" t="s">
        <v>69</v>
      </c>
      <c r="M65" s="151"/>
      <c r="N65" s="152"/>
      <c r="O65" s="150" t="s">
        <v>69</v>
      </c>
      <c r="P65" s="151"/>
      <c r="Q65" s="152"/>
      <c r="R65" s="113"/>
      <c r="S65" s="92"/>
      <c r="T65" s="92"/>
      <c r="U65" s="92"/>
      <c r="V65" s="92"/>
      <c r="W65" s="92"/>
      <c r="X65" s="24"/>
    </row>
    <row r="66" spans="2:24" ht="17.25" customHeight="1" thickBot="1" x14ac:dyDescent="0.3">
      <c r="B66" s="153" t="s">
        <v>70</v>
      </c>
      <c r="C66" s="154"/>
      <c r="D66" s="4">
        <v>3024</v>
      </c>
      <c r="E66" s="3"/>
      <c r="F66" s="3"/>
      <c r="G66" s="4" t="s">
        <v>69</v>
      </c>
      <c r="H66" s="4" t="s">
        <v>69</v>
      </c>
      <c r="I66" s="150" t="s">
        <v>69</v>
      </c>
      <c r="J66" s="151"/>
      <c r="K66" s="152"/>
      <c r="L66" s="150" t="s">
        <v>69</v>
      </c>
      <c r="M66" s="151"/>
      <c r="N66" s="152"/>
      <c r="O66" s="150" t="s">
        <v>69</v>
      </c>
      <c r="P66" s="151"/>
      <c r="Q66" s="152"/>
      <c r="R66" s="113"/>
      <c r="S66" s="92"/>
      <c r="T66" s="92"/>
      <c r="U66" s="92"/>
      <c r="V66" s="92"/>
      <c r="W66" s="92"/>
      <c r="X66" s="24"/>
    </row>
    <row r="67" spans="2:24" ht="24" customHeight="1" thickBot="1" x14ac:dyDescent="0.3">
      <c r="B67" s="153" t="s">
        <v>71</v>
      </c>
      <c r="C67" s="187"/>
      <c r="D67" s="4">
        <v>3025</v>
      </c>
      <c r="E67" s="3"/>
      <c r="F67" s="3"/>
      <c r="G67" s="4" t="s">
        <v>69</v>
      </c>
      <c r="H67" s="4" t="s">
        <v>69</v>
      </c>
      <c r="I67" s="150" t="s">
        <v>69</v>
      </c>
      <c r="J67" s="151"/>
      <c r="K67" s="152"/>
      <c r="L67" s="150" t="s">
        <v>69</v>
      </c>
      <c r="M67" s="151"/>
      <c r="N67" s="152"/>
      <c r="O67" s="150" t="s">
        <v>69</v>
      </c>
      <c r="P67" s="151"/>
      <c r="Q67" s="152"/>
      <c r="R67" s="113"/>
      <c r="S67" s="92"/>
      <c r="T67" s="92"/>
      <c r="U67" s="92"/>
      <c r="V67" s="92"/>
      <c r="W67" s="92"/>
      <c r="X67" s="24"/>
    </row>
    <row r="68" spans="2:24" ht="15.75" thickBot="1" x14ac:dyDescent="0.3">
      <c r="B68" s="185" t="s">
        <v>72</v>
      </c>
      <c r="C68" s="186"/>
      <c r="D68" s="4">
        <v>3026</v>
      </c>
      <c r="E68" s="3"/>
      <c r="F68" s="5">
        <v>3300</v>
      </c>
      <c r="G68" s="4" t="s">
        <v>69</v>
      </c>
      <c r="H68" s="4" t="s">
        <v>69</v>
      </c>
      <c r="I68" s="150" t="s">
        <v>69</v>
      </c>
      <c r="J68" s="151"/>
      <c r="K68" s="152"/>
      <c r="L68" s="150" t="s">
        <v>69</v>
      </c>
      <c r="M68" s="151"/>
      <c r="N68" s="152"/>
      <c r="O68" s="150" t="s">
        <v>69</v>
      </c>
      <c r="P68" s="151"/>
      <c r="Q68" s="152"/>
      <c r="R68" s="113"/>
      <c r="S68" s="92"/>
      <c r="T68" s="92"/>
      <c r="U68" s="92"/>
      <c r="V68" s="92"/>
      <c r="W68" s="92"/>
      <c r="X68" s="24"/>
    </row>
    <row r="69" spans="2:24" ht="20.25" thickBot="1" x14ac:dyDescent="0.3">
      <c r="B69" s="193" t="s">
        <v>73</v>
      </c>
      <c r="C69" s="194"/>
      <c r="D69" s="12">
        <v>4010</v>
      </c>
      <c r="E69" s="13"/>
      <c r="F69" s="39">
        <v>25478.880000000001</v>
      </c>
      <c r="G69" s="14">
        <f>H69+I69+L69+O69</f>
        <v>22824.040000000005</v>
      </c>
      <c r="H69" s="14">
        <f>H30</f>
        <v>6438.13</v>
      </c>
      <c r="I69" s="195">
        <f>I30</f>
        <v>6261.27</v>
      </c>
      <c r="J69" s="191"/>
      <c r="K69" s="15">
        <f>K30</f>
        <v>0</v>
      </c>
      <c r="L69" s="195">
        <f>L30</f>
        <v>5007.3700000000008</v>
      </c>
      <c r="M69" s="191"/>
      <c r="N69" s="15">
        <f>N30</f>
        <v>0</v>
      </c>
      <c r="O69" s="195">
        <f>O30</f>
        <v>5117.2699999999995</v>
      </c>
      <c r="P69" s="192"/>
      <c r="Q69" s="191"/>
      <c r="R69" s="113"/>
      <c r="S69" s="92"/>
      <c r="T69" s="92"/>
      <c r="U69" s="92"/>
      <c r="V69" s="92"/>
      <c r="W69" s="92"/>
      <c r="X69" s="24"/>
    </row>
    <row r="70" spans="2:24" ht="19.5" thickBot="1" x14ac:dyDescent="0.3">
      <c r="B70" s="188" t="s">
        <v>74</v>
      </c>
      <c r="C70" s="189"/>
      <c r="D70" s="12">
        <v>5010</v>
      </c>
      <c r="E70" s="13"/>
      <c r="F70" s="39">
        <v>25366.18</v>
      </c>
      <c r="G70" s="14">
        <f>H70+I70+L70+O70</f>
        <v>22906.344199999996</v>
      </c>
      <c r="H70" s="14">
        <f>H37+H60</f>
        <v>6350.3809999999994</v>
      </c>
      <c r="I70" s="190">
        <f>I37</f>
        <v>6766.1414999999997</v>
      </c>
      <c r="J70" s="191"/>
      <c r="K70" s="15">
        <f>K37</f>
        <v>0</v>
      </c>
      <c r="L70" s="190">
        <f>L37+L60</f>
        <v>5118.2029999999986</v>
      </c>
      <c r="M70" s="191"/>
      <c r="N70" s="15">
        <f>N37</f>
        <v>0</v>
      </c>
      <c r="O70" s="190">
        <f>O37+O60</f>
        <v>4671.6187</v>
      </c>
      <c r="P70" s="192"/>
      <c r="Q70" s="191"/>
      <c r="R70" s="113"/>
      <c r="S70" s="92"/>
      <c r="T70" s="92"/>
      <c r="U70" s="92"/>
      <c r="V70" s="92"/>
      <c r="W70" s="92"/>
      <c r="X70" s="24"/>
    </row>
    <row r="71" spans="2:24" ht="15.75" thickBot="1" x14ac:dyDescent="0.3">
      <c r="B71" s="117" t="s">
        <v>75</v>
      </c>
      <c r="C71" s="118"/>
      <c r="D71" s="118"/>
      <c r="E71" s="118"/>
      <c r="F71" s="118"/>
      <c r="G71" s="118"/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9"/>
      <c r="S71" s="113"/>
      <c r="T71" s="92"/>
      <c r="U71" s="92"/>
      <c r="V71" s="92"/>
      <c r="W71" s="92"/>
      <c r="X71" s="92"/>
    </row>
    <row r="72" spans="2:24" ht="15.75" thickBot="1" x14ac:dyDescent="0.3">
      <c r="B72" s="123" t="s">
        <v>76</v>
      </c>
      <c r="C72" s="125"/>
      <c r="D72" s="16">
        <v>6010</v>
      </c>
      <c r="E72" s="3"/>
      <c r="F72" s="29">
        <v>93.25</v>
      </c>
      <c r="G72" s="17">
        <f>G73+G74+G75+G76+G77+G78</f>
        <v>79</v>
      </c>
      <c r="H72" s="17">
        <f>H73+H74+H75+H76+H77+H78</f>
        <v>79</v>
      </c>
      <c r="I72" s="135">
        <f>I73+I74+I75+I76+I77+I78</f>
        <v>79</v>
      </c>
      <c r="J72" s="136"/>
      <c r="K72" s="137"/>
      <c r="L72" s="135">
        <f>L73+L74+L75+L76+L77+L78</f>
        <v>79</v>
      </c>
      <c r="M72" s="136"/>
      <c r="N72" s="137"/>
      <c r="O72" s="135">
        <f>O73+O74+O75+O76+O77+O78</f>
        <v>79</v>
      </c>
      <c r="P72" s="136"/>
      <c r="Q72" s="137"/>
      <c r="R72" s="113"/>
      <c r="S72" s="92"/>
      <c r="T72" s="92"/>
      <c r="U72" s="92"/>
      <c r="V72" s="92"/>
      <c r="W72" s="92"/>
      <c r="X72" s="24"/>
    </row>
    <row r="73" spans="2:24" ht="15.75" thickBot="1" x14ac:dyDescent="0.3">
      <c r="B73" s="138" t="s">
        <v>77</v>
      </c>
      <c r="C73" s="149"/>
      <c r="D73" s="16">
        <v>6011</v>
      </c>
      <c r="E73" s="3"/>
      <c r="F73" s="4">
        <v>1</v>
      </c>
      <c r="G73" s="16">
        <v>1</v>
      </c>
      <c r="H73" s="16">
        <v>1</v>
      </c>
      <c r="I73" s="196">
        <v>1</v>
      </c>
      <c r="J73" s="197"/>
      <c r="K73" s="16">
        <v>1</v>
      </c>
      <c r="L73" s="196">
        <v>1</v>
      </c>
      <c r="M73" s="198"/>
      <c r="N73" s="16">
        <v>1</v>
      </c>
      <c r="O73" s="196">
        <v>1</v>
      </c>
      <c r="P73" s="199"/>
      <c r="Q73" s="198"/>
      <c r="R73" s="113"/>
      <c r="S73" s="92"/>
      <c r="T73" s="92"/>
      <c r="U73" s="92"/>
      <c r="V73" s="92"/>
      <c r="W73" s="92"/>
      <c r="X73" s="24"/>
    </row>
    <row r="74" spans="2:24" ht="15.75" thickBot="1" x14ac:dyDescent="0.3">
      <c r="B74" s="138" t="s">
        <v>78</v>
      </c>
      <c r="C74" s="140"/>
      <c r="D74" s="16">
        <v>6012</v>
      </c>
      <c r="E74" s="3"/>
      <c r="F74" s="4">
        <v>22.25</v>
      </c>
      <c r="G74" s="16">
        <v>20</v>
      </c>
      <c r="H74" s="16">
        <v>20</v>
      </c>
      <c r="I74" s="196">
        <v>20</v>
      </c>
      <c r="J74" s="198"/>
      <c r="K74" s="16">
        <v>20</v>
      </c>
      <c r="L74" s="196">
        <v>20</v>
      </c>
      <c r="M74" s="198"/>
      <c r="N74" s="16">
        <v>20</v>
      </c>
      <c r="O74" s="196">
        <v>20</v>
      </c>
      <c r="P74" s="199"/>
      <c r="Q74" s="198"/>
      <c r="R74" s="113"/>
      <c r="S74" s="92"/>
      <c r="T74" s="92"/>
      <c r="U74" s="92"/>
      <c r="V74" s="92"/>
      <c r="W74" s="92"/>
      <c r="X74" s="24"/>
    </row>
    <row r="75" spans="2:24" ht="15.75" thickBot="1" x14ac:dyDescent="0.3">
      <c r="B75" s="138" t="s">
        <v>79</v>
      </c>
      <c r="C75" s="149"/>
      <c r="D75" s="16">
        <v>6013</v>
      </c>
      <c r="E75" s="3"/>
      <c r="F75" s="4">
        <v>14.25</v>
      </c>
      <c r="G75" s="16">
        <v>15.5</v>
      </c>
      <c r="H75" s="16">
        <v>15.5</v>
      </c>
      <c r="I75" s="196">
        <v>15.5</v>
      </c>
      <c r="J75" s="198"/>
      <c r="K75" s="16">
        <v>15.5</v>
      </c>
      <c r="L75" s="196">
        <v>15.5</v>
      </c>
      <c r="M75" s="198"/>
      <c r="N75" s="16">
        <v>15.5</v>
      </c>
      <c r="O75" s="196">
        <v>15.5</v>
      </c>
      <c r="P75" s="199"/>
      <c r="Q75" s="198"/>
      <c r="R75" s="113"/>
      <c r="S75" s="92"/>
      <c r="T75" s="92"/>
      <c r="U75" s="92"/>
      <c r="V75" s="92"/>
      <c r="W75" s="92"/>
      <c r="X75" s="24"/>
    </row>
    <row r="76" spans="2:24" ht="15.75" thickBot="1" x14ac:dyDescent="0.3">
      <c r="B76" s="138" t="s">
        <v>80</v>
      </c>
      <c r="C76" s="140"/>
      <c r="D76" s="16">
        <v>6014</v>
      </c>
      <c r="E76" s="3"/>
      <c r="F76" s="4">
        <v>31</v>
      </c>
      <c r="G76" s="16">
        <v>29</v>
      </c>
      <c r="H76" s="16">
        <v>29</v>
      </c>
      <c r="I76" s="196">
        <v>29</v>
      </c>
      <c r="J76" s="198"/>
      <c r="K76" s="16">
        <v>29</v>
      </c>
      <c r="L76" s="196">
        <v>29</v>
      </c>
      <c r="M76" s="198"/>
      <c r="N76" s="16">
        <v>29</v>
      </c>
      <c r="O76" s="196">
        <v>29</v>
      </c>
      <c r="P76" s="199"/>
      <c r="Q76" s="198"/>
      <c r="R76" s="113"/>
      <c r="S76" s="92"/>
      <c r="T76" s="92"/>
      <c r="U76" s="92"/>
      <c r="V76" s="92"/>
      <c r="W76" s="92"/>
      <c r="X76" s="24"/>
    </row>
    <row r="77" spans="2:24" ht="15.75" thickBot="1" x14ac:dyDescent="0.3">
      <c r="B77" s="138" t="s">
        <v>81</v>
      </c>
      <c r="C77" s="140"/>
      <c r="D77" s="16">
        <v>6015</v>
      </c>
      <c r="E77" s="3"/>
      <c r="F77" s="4">
        <v>6.5</v>
      </c>
      <c r="G77" s="16">
        <v>7.5</v>
      </c>
      <c r="H77" s="16">
        <v>7.5</v>
      </c>
      <c r="I77" s="196">
        <v>7.5</v>
      </c>
      <c r="J77" s="198"/>
      <c r="K77" s="16">
        <v>7.5</v>
      </c>
      <c r="L77" s="196">
        <v>7.5</v>
      </c>
      <c r="M77" s="198"/>
      <c r="N77" s="16">
        <v>7.5</v>
      </c>
      <c r="O77" s="196">
        <v>7.5</v>
      </c>
      <c r="P77" s="199"/>
      <c r="Q77" s="198"/>
      <c r="R77" s="113"/>
      <c r="S77" s="92"/>
      <c r="T77" s="92"/>
      <c r="U77" s="92"/>
      <c r="V77" s="92"/>
      <c r="W77" s="92"/>
      <c r="X77" s="24"/>
    </row>
    <row r="78" spans="2:24" ht="15.75" thickBot="1" x14ac:dyDescent="0.3">
      <c r="B78" s="138" t="s">
        <v>82</v>
      </c>
      <c r="C78" s="140"/>
      <c r="D78" s="16">
        <v>6016</v>
      </c>
      <c r="E78" s="3"/>
      <c r="F78" s="4">
        <v>18.25</v>
      </c>
      <c r="G78" s="16">
        <v>6</v>
      </c>
      <c r="H78" s="16">
        <v>6</v>
      </c>
      <c r="I78" s="196">
        <v>6</v>
      </c>
      <c r="J78" s="198"/>
      <c r="K78" s="16">
        <v>6</v>
      </c>
      <c r="L78" s="196">
        <v>6</v>
      </c>
      <c r="M78" s="198"/>
      <c r="N78" s="16">
        <v>6</v>
      </c>
      <c r="O78" s="196">
        <v>6</v>
      </c>
      <c r="P78" s="199"/>
      <c r="Q78" s="198"/>
      <c r="R78" s="113"/>
      <c r="S78" s="92"/>
      <c r="T78" s="92"/>
      <c r="U78" s="92"/>
      <c r="V78" s="92"/>
      <c r="W78" s="92"/>
      <c r="X78" s="24"/>
    </row>
    <row r="79" spans="2:24" ht="15.75" thickBot="1" x14ac:dyDescent="0.3">
      <c r="B79" s="123" t="s">
        <v>83</v>
      </c>
      <c r="C79" s="160"/>
      <c r="D79" s="16">
        <v>6020</v>
      </c>
      <c r="E79" s="3"/>
      <c r="F79" s="29">
        <v>15644.84</v>
      </c>
      <c r="G79" s="9">
        <f>H79+I79+L79+O79</f>
        <v>15549.24</v>
      </c>
      <c r="H79" s="9">
        <f>H44</f>
        <v>4000.2</v>
      </c>
      <c r="I79" s="135">
        <f>I44</f>
        <v>4490.3</v>
      </c>
      <c r="J79" s="136"/>
      <c r="K79" s="137"/>
      <c r="L79" s="135">
        <f>L44</f>
        <v>3670.6</v>
      </c>
      <c r="M79" s="136"/>
      <c r="N79" s="137"/>
      <c r="O79" s="135">
        <f>O44</f>
        <v>3388.14</v>
      </c>
      <c r="P79" s="136"/>
      <c r="Q79" s="137"/>
      <c r="R79" s="113"/>
      <c r="S79" s="92"/>
      <c r="T79" s="92"/>
      <c r="U79" s="92"/>
      <c r="V79" s="92"/>
      <c r="W79" s="92"/>
      <c r="X79" s="24"/>
    </row>
    <row r="80" spans="2:24" ht="15.75" thickBot="1" x14ac:dyDescent="0.3">
      <c r="B80" s="138" t="s">
        <v>77</v>
      </c>
      <c r="C80" s="149"/>
      <c r="D80" s="16">
        <v>6021</v>
      </c>
      <c r="E80" s="3"/>
      <c r="F80" s="4">
        <v>924</v>
      </c>
      <c r="G80" s="10">
        <f>H80+I80+L80+O80</f>
        <v>1004</v>
      </c>
      <c r="H80" s="10">
        <f>182+66</f>
        <v>248</v>
      </c>
      <c r="I80" s="176">
        <f>132+100+80</f>
        <v>312</v>
      </c>
      <c r="J80" s="177"/>
      <c r="K80" s="178"/>
      <c r="L80" s="176">
        <f>132+50+60</f>
        <v>242</v>
      </c>
      <c r="M80" s="177"/>
      <c r="N80" s="178"/>
      <c r="O80" s="176">
        <f>132+70</f>
        <v>202</v>
      </c>
      <c r="P80" s="177"/>
      <c r="Q80" s="178"/>
      <c r="R80" s="113"/>
      <c r="S80" s="92"/>
      <c r="T80" s="92"/>
      <c r="U80" s="92"/>
      <c r="V80" s="92"/>
      <c r="W80" s="92"/>
      <c r="X80" s="24"/>
    </row>
    <row r="81" spans="1:24" ht="15.75" thickBot="1" x14ac:dyDescent="0.3">
      <c r="B81" s="138" t="s">
        <v>84</v>
      </c>
      <c r="C81" s="149"/>
      <c r="D81" s="16">
        <v>6022</v>
      </c>
      <c r="E81" s="3"/>
      <c r="F81" s="4">
        <v>5006.63</v>
      </c>
      <c r="G81" s="10">
        <f t="shared" ref="G81:G85" si="3">H81+I81+L81+O81</f>
        <v>5549.17</v>
      </c>
      <c r="H81" s="16">
        <f>961.25+31.9+50+271.38</f>
        <v>1314.5300000000002</v>
      </c>
      <c r="I81" s="196">
        <f>1125.75-37.92+150-50+250+71.16</f>
        <v>1508.99</v>
      </c>
      <c r="J81" s="199"/>
      <c r="K81" s="198"/>
      <c r="L81" s="196">
        <f>1275.75-20.85+150</f>
        <v>1404.9</v>
      </c>
      <c r="M81" s="199"/>
      <c r="N81" s="198"/>
      <c r="O81" s="176">
        <f>1575.75-155-50-50</f>
        <v>1320.75</v>
      </c>
      <c r="P81" s="177"/>
      <c r="Q81" s="178"/>
      <c r="R81" s="113"/>
      <c r="S81" s="92"/>
      <c r="T81" s="92"/>
      <c r="U81" s="92"/>
      <c r="V81" s="92"/>
      <c r="W81" s="92"/>
      <c r="X81" s="24"/>
    </row>
    <row r="82" spans="1:24" ht="15.75" thickBot="1" x14ac:dyDescent="0.3">
      <c r="B82" s="138" t="s">
        <v>79</v>
      </c>
      <c r="C82" s="149"/>
      <c r="D82" s="16">
        <v>6023</v>
      </c>
      <c r="E82" s="3"/>
      <c r="F82" s="4">
        <v>2386.29</v>
      </c>
      <c r="G82" s="10">
        <f t="shared" si="3"/>
        <v>2711.79</v>
      </c>
      <c r="H82" s="16">
        <f>520.8+120+150+50</f>
        <v>840.8</v>
      </c>
      <c r="I82" s="196">
        <f>520.8+120+250</f>
        <v>890.8</v>
      </c>
      <c r="J82" s="199"/>
      <c r="K82" s="198"/>
      <c r="L82" s="196">
        <f>457+120-74.5</f>
        <v>502.5</v>
      </c>
      <c r="M82" s="199"/>
      <c r="N82" s="198"/>
      <c r="O82" s="196">
        <f>540.8-13.11-50</f>
        <v>477.68999999999994</v>
      </c>
      <c r="P82" s="199"/>
      <c r="Q82" s="198"/>
      <c r="R82" s="113"/>
      <c r="S82" s="92"/>
      <c r="T82" s="92"/>
      <c r="U82" s="92"/>
      <c r="V82" s="92"/>
      <c r="W82" s="92"/>
      <c r="X82" s="24"/>
    </row>
    <row r="83" spans="1:24" ht="15.75" thickBot="1" x14ac:dyDescent="0.3">
      <c r="B83" s="138" t="s">
        <v>80</v>
      </c>
      <c r="C83" s="140"/>
      <c r="D83" s="16">
        <v>6024</v>
      </c>
      <c r="E83" s="3"/>
      <c r="F83" s="4">
        <v>4788.7299999999996</v>
      </c>
      <c r="G83" s="10">
        <f t="shared" si="3"/>
        <v>4840.2300000000005</v>
      </c>
      <c r="H83" s="16">
        <f>1015.4+121.02+81</f>
        <v>1217.42</v>
      </c>
      <c r="I83" s="196">
        <f>1185.4-30-114+1.1+123.01-50+250</f>
        <v>1365.51</v>
      </c>
      <c r="J83" s="199"/>
      <c r="K83" s="198"/>
      <c r="L83" s="196">
        <f>1165.4+120-40-50</f>
        <v>1195.4000000000001</v>
      </c>
      <c r="M83" s="199"/>
      <c r="N83" s="198"/>
      <c r="O83" s="196">
        <f>1465.4-155-50-198.5</f>
        <v>1061.9000000000001</v>
      </c>
      <c r="P83" s="199"/>
      <c r="Q83" s="198"/>
      <c r="R83" s="113"/>
      <c r="S83" s="92"/>
      <c r="T83" s="92"/>
      <c r="U83" s="92"/>
      <c r="V83" s="92"/>
      <c r="W83" s="92"/>
      <c r="X83" s="24"/>
    </row>
    <row r="84" spans="1:24" ht="15.75" thickBot="1" x14ac:dyDescent="0.3">
      <c r="B84" s="138" t="s">
        <v>81</v>
      </c>
      <c r="C84" s="140"/>
      <c r="D84" s="16">
        <v>6025</v>
      </c>
      <c r="E84" s="3"/>
      <c r="F84" s="4">
        <v>721.65</v>
      </c>
      <c r="G84" s="10">
        <f t="shared" si="3"/>
        <v>871.64999999999986</v>
      </c>
      <c r="H84" s="16">
        <f>180.25+10+50</f>
        <v>240.25</v>
      </c>
      <c r="I84" s="196">
        <f>163.8+10+100</f>
        <v>273.8</v>
      </c>
      <c r="J84" s="199"/>
      <c r="K84" s="198"/>
      <c r="L84" s="196">
        <f>163.8+15</f>
        <v>178.8</v>
      </c>
      <c r="M84" s="199"/>
      <c r="N84" s="198"/>
      <c r="O84" s="196">
        <f>163.8+15</f>
        <v>178.8</v>
      </c>
      <c r="P84" s="199"/>
      <c r="Q84" s="198"/>
      <c r="R84" s="113"/>
      <c r="S84" s="92"/>
      <c r="T84" s="92"/>
      <c r="U84" s="92"/>
      <c r="V84" s="92"/>
      <c r="W84" s="92"/>
      <c r="X84" s="24"/>
    </row>
    <row r="85" spans="1:24" ht="15.75" thickBot="1" x14ac:dyDescent="0.3">
      <c r="B85" s="138" t="s">
        <v>82</v>
      </c>
      <c r="C85" s="140"/>
      <c r="D85" s="16">
        <v>6026</v>
      </c>
      <c r="E85" s="3"/>
      <c r="F85" s="4">
        <v>1089.6099999999999</v>
      </c>
      <c r="G85" s="10">
        <f t="shared" si="3"/>
        <v>688</v>
      </c>
      <c r="H85" s="16">
        <f>147+50</f>
        <v>197</v>
      </c>
      <c r="I85" s="196">
        <f>147+50</f>
        <v>197</v>
      </c>
      <c r="J85" s="199"/>
      <c r="K85" s="198"/>
      <c r="L85" s="196">
        <v>147</v>
      </c>
      <c r="M85" s="199"/>
      <c r="N85" s="198"/>
      <c r="O85" s="196">
        <v>147</v>
      </c>
      <c r="P85" s="199"/>
      <c r="Q85" s="198"/>
      <c r="R85" s="113"/>
      <c r="S85" s="92"/>
      <c r="T85" s="92"/>
      <c r="U85" s="92"/>
      <c r="V85" s="92"/>
      <c r="W85" s="92"/>
      <c r="X85" s="24"/>
    </row>
    <row r="86" spans="1:24" x14ac:dyDescent="0.25">
      <c r="F86" s="21"/>
      <c r="H86" s="35"/>
      <c r="I86" s="200"/>
      <c r="J86" s="131"/>
      <c r="K86" s="35"/>
      <c r="L86" s="200"/>
      <c r="M86" s="131"/>
      <c r="N86" s="35"/>
      <c r="O86" s="200"/>
      <c r="P86" s="131"/>
      <c r="Q86" s="131"/>
      <c r="R86" s="92"/>
      <c r="S86" s="92"/>
      <c r="T86" s="92"/>
      <c r="U86" s="92"/>
      <c r="V86" s="92"/>
      <c r="W86" s="92"/>
      <c r="X86" s="24"/>
    </row>
    <row r="87" spans="1:24" x14ac:dyDescent="0.25">
      <c r="F87" s="21"/>
      <c r="H87" s="35"/>
      <c r="I87" s="201"/>
      <c r="J87" s="92"/>
      <c r="K87" s="92"/>
      <c r="L87" s="201"/>
      <c r="M87" s="92"/>
      <c r="N87" s="92"/>
      <c r="O87" s="201"/>
      <c r="P87" s="92"/>
      <c r="Q87" s="92"/>
      <c r="R87" s="92"/>
      <c r="S87" s="92"/>
      <c r="T87" s="92"/>
      <c r="U87" s="92"/>
      <c r="V87" s="92"/>
      <c r="W87" s="92"/>
      <c r="X87" s="24"/>
    </row>
    <row r="88" spans="1:24" x14ac:dyDescent="0.25">
      <c r="F88" s="21"/>
      <c r="H88" s="35"/>
      <c r="I88" s="201"/>
      <c r="J88" s="92"/>
      <c r="K88" s="92"/>
      <c r="L88" s="201"/>
      <c r="M88" s="92"/>
      <c r="N88" s="92"/>
      <c r="O88" s="201"/>
      <c r="P88" s="92"/>
      <c r="Q88" s="92"/>
      <c r="R88" s="92"/>
      <c r="S88" s="92"/>
      <c r="T88" s="92"/>
      <c r="U88" s="92"/>
      <c r="V88" s="92"/>
      <c r="W88" s="92"/>
      <c r="X88" s="24"/>
    </row>
    <row r="89" spans="1:24" x14ac:dyDescent="0.25">
      <c r="F89" s="21"/>
      <c r="I89" s="201"/>
      <c r="J89" s="92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92"/>
      <c r="V89" s="92"/>
      <c r="W89" s="92"/>
      <c r="X89" s="24"/>
    </row>
    <row r="90" spans="1:24" ht="18.75" x14ac:dyDescent="0.3">
      <c r="C90" s="36" t="s">
        <v>85</v>
      </c>
      <c r="D90" s="37"/>
      <c r="E90" s="37"/>
      <c r="F90" s="37"/>
      <c r="G90" s="37"/>
      <c r="H90" s="37"/>
      <c r="I90" s="202" t="s">
        <v>86</v>
      </c>
      <c r="J90" s="202"/>
      <c r="K90" s="202"/>
      <c r="L90" s="202"/>
      <c r="M90" s="202"/>
      <c r="N90" s="203"/>
      <c r="O90" s="203"/>
      <c r="P90" s="203"/>
      <c r="Q90" s="203"/>
      <c r="R90" s="203"/>
      <c r="S90" s="203"/>
      <c r="T90" s="203"/>
      <c r="U90" s="203"/>
      <c r="V90" s="203"/>
      <c r="W90" s="204"/>
      <c r="X90" s="204"/>
    </row>
    <row r="91" spans="1:24" ht="18.75" x14ac:dyDescent="0.3">
      <c r="C91" s="37"/>
      <c r="D91" s="37"/>
      <c r="E91" s="37"/>
      <c r="F91" s="37"/>
      <c r="G91" s="37"/>
      <c r="H91" s="37"/>
      <c r="I91" s="203"/>
      <c r="J91" s="203"/>
      <c r="K91" s="203"/>
      <c r="L91" s="203"/>
      <c r="M91" s="203"/>
      <c r="N91" s="203"/>
      <c r="O91" s="203"/>
      <c r="P91" s="203"/>
      <c r="Q91" s="203"/>
      <c r="R91" s="203"/>
      <c r="S91" s="203"/>
      <c r="T91" s="203"/>
      <c r="U91" s="203"/>
      <c r="V91" s="203"/>
      <c r="W91" s="203"/>
      <c r="X91" s="38"/>
    </row>
    <row r="92" spans="1:24" ht="18.75" x14ac:dyDescent="0.3">
      <c r="C92" s="36" t="s">
        <v>87</v>
      </c>
      <c r="D92" s="37"/>
      <c r="E92" s="37"/>
      <c r="F92" s="37"/>
      <c r="G92" s="37"/>
      <c r="H92" s="37"/>
      <c r="I92" s="202" t="s">
        <v>88</v>
      </c>
      <c r="J92" s="202"/>
      <c r="K92" s="202"/>
      <c r="L92" s="202"/>
      <c r="M92" s="202"/>
      <c r="N92" s="203"/>
      <c r="O92" s="203"/>
      <c r="P92" s="203"/>
      <c r="Q92" s="203"/>
      <c r="R92" s="203"/>
      <c r="S92" s="203"/>
      <c r="T92" s="203"/>
      <c r="U92" s="203"/>
      <c r="V92" s="203"/>
      <c r="W92" s="204"/>
      <c r="X92" s="204"/>
    </row>
    <row r="93" spans="1:24" x14ac:dyDescent="0.25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x14ac:dyDescent="0.25">
      <c r="A94" s="18"/>
      <c r="F94" s="21"/>
    </row>
    <row r="95" spans="1:24" x14ac:dyDescent="0.25">
      <c r="F95" s="21"/>
    </row>
    <row r="96" spans="1:24" x14ac:dyDescent="0.25">
      <c r="F96" s="21"/>
    </row>
    <row r="97" spans="6:6" x14ac:dyDescent="0.25">
      <c r="F97" s="21"/>
    </row>
    <row r="98" spans="6:6" x14ac:dyDescent="0.25">
      <c r="F98" s="21"/>
    </row>
    <row r="99" spans="6:6" x14ac:dyDescent="0.25">
      <c r="F99" s="21"/>
    </row>
    <row r="100" spans="6:6" x14ac:dyDescent="0.25">
      <c r="F100" s="21"/>
    </row>
    <row r="101" spans="6:6" x14ac:dyDescent="0.25">
      <c r="F101" s="21"/>
    </row>
    <row r="102" spans="6:6" x14ac:dyDescent="0.25">
      <c r="F102" s="21"/>
    </row>
    <row r="103" spans="6:6" x14ac:dyDescent="0.25">
      <c r="F103" s="21"/>
    </row>
    <row r="104" spans="6:6" x14ac:dyDescent="0.25">
      <c r="F104" s="21"/>
    </row>
    <row r="105" spans="6:6" x14ac:dyDescent="0.25">
      <c r="F105" s="21"/>
    </row>
    <row r="106" spans="6:6" x14ac:dyDescent="0.25">
      <c r="F106" s="21"/>
    </row>
    <row r="107" spans="6:6" x14ac:dyDescent="0.25">
      <c r="F107" s="21"/>
    </row>
    <row r="108" spans="6:6" x14ac:dyDescent="0.25">
      <c r="F108" s="21"/>
    </row>
    <row r="109" spans="6:6" x14ac:dyDescent="0.25">
      <c r="F109" s="21"/>
    </row>
    <row r="110" spans="6:6" x14ac:dyDescent="0.25">
      <c r="F110" s="21"/>
    </row>
    <row r="111" spans="6:6" x14ac:dyDescent="0.25">
      <c r="F111" s="21"/>
    </row>
    <row r="112" spans="6:6" x14ac:dyDescent="0.25">
      <c r="F112" s="21"/>
    </row>
    <row r="113" spans="6:6" x14ac:dyDescent="0.25">
      <c r="F113" s="21"/>
    </row>
    <row r="114" spans="6:6" x14ac:dyDescent="0.25">
      <c r="F114" s="21"/>
    </row>
    <row r="115" spans="6:6" x14ac:dyDescent="0.25">
      <c r="F115" s="21"/>
    </row>
    <row r="116" spans="6:6" x14ac:dyDescent="0.25">
      <c r="F116" s="21"/>
    </row>
    <row r="117" spans="6:6" x14ac:dyDescent="0.25">
      <c r="F117" s="21"/>
    </row>
    <row r="118" spans="6:6" x14ac:dyDescent="0.25">
      <c r="F118" s="21"/>
    </row>
    <row r="119" spans="6:6" x14ac:dyDescent="0.25">
      <c r="F119" s="21"/>
    </row>
    <row r="120" spans="6:6" x14ac:dyDescent="0.25">
      <c r="F120" s="21"/>
    </row>
    <row r="121" spans="6:6" x14ac:dyDescent="0.25">
      <c r="F121" s="21"/>
    </row>
    <row r="122" spans="6:6" x14ac:dyDescent="0.25">
      <c r="F122" s="21"/>
    </row>
    <row r="123" spans="6:6" x14ac:dyDescent="0.25">
      <c r="F123" s="21"/>
    </row>
    <row r="124" spans="6:6" x14ac:dyDescent="0.25">
      <c r="F124" s="21"/>
    </row>
    <row r="125" spans="6:6" x14ac:dyDescent="0.25">
      <c r="F125" s="21"/>
    </row>
    <row r="126" spans="6:6" x14ac:dyDescent="0.25">
      <c r="F126" s="21"/>
    </row>
    <row r="127" spans="6:6" x14ac:dyDescent="0.25">
      <c r="F127" s="21"/>
    </row>
    <row r="128" spans="6:6" x14ac:dyDescent="0.25">
      <c r="F128" s="21"/>
    </row>
    <row r="129" spans="6:6" x14ac:dyDescent="0.25">
      <c r="F129" s="21"/>
    </row>
    <row r="130" spans="6:6" x14ac:dyDescent="0.25">
      <c r="F130" s="21"/>
    </row>
    <row r="131" spans="6:6" x14ac:dyDescent="0.25">
      <c r="F131" s="21"/>
    </row>
    <row r="132" spans="6:6" x14ac:dyDescent="0.25">
      <c r="F132" s="21"/>
    </row>
    <row r="133" spans="6:6" x14ac:dyDescent="0.25">
      <c r="F133" s="21"/>
    </row>
    <row r="134" spans="6:6" x14ac:dyDescent="0.25">
      <c r="F134" s="21"/>
    </row>
    <row r="135" spans="6:6" x14ac:dyDescent="0.25">
      <c r="F135" s="21"/>
    </row>
    <row r="136" spans="6:6" x14ac:dyDescent="0.25">
      <c r="F136" s="21"/>
    </row>
    <row r="137" spans="6:6" x14ac:dyDescent="0.25">
      <c r="F137" s="21"/>
    </row>
    <row r="138" spans="6:6" x14ac:dyDescent="0.25">
      <c r="F138" s="21"/>
    </row>
    <row r="139" spans="6:6" x14ac:dyDescent="0.25">
      <c r="F139" s="21"/>
    </row>
    <row r="140" spans="6:6" x14ac:dyDescent="0.25">
      <c r="F140" s="21"/>
    </row>
    <row r="141" spans="6:6" x14ac:dyDescent="0.25">
      <c r="F141" s="21"/>
    </row>
    <row r="142" spans="6:6" x14ac:dyDescent="0.25">
      <c r="F142" s="21"/>
    </row>
    <row r="143" spans="6:6" x14ac:dyDescent="0.25">
      <c r="F143" s="21"/>
    </row>
    <row r="144" spans="6:6" x14ac:dyDescent="0.25">
      <c r="F144" s="21"/>
    </row>
    <row r="145" spans="6:6" x14ac:dyDescent="0.25">
      <c r="F145" s="21"/>
    </row>
    <row r="146" spans="6:6" x14ac:dyDescent="0.25">
      <c r="F146" s="21"/>
    </row>
    <row r="147" spans="6:6" x14ac:dyDescent="0.25">
      <c r="F147" s="21"/>
    </row>
    <row r="148" spans="6:6" x14ac:dyDescent="0.25">
      <c r="F148" s="21"/>
    </row>
    <row r="149" spans="6:6" x14ac:dyDescent="0.25">
      <c r="F149" s="21"/>
    </row>
    <row r="150" spans="6:6" x14ac:dyDescent="0.25">
      <c r="F150" s="21"/>
    </row>
    <row r="151" spans="6:6" x14ac:dyDescent="0.25">
      <c r="F151" s="21"/>
    </row>
    <row r="152" spans="6:6" x14ac:dyDescent="0.25">
      <c r="F152" s="21"/>
    </row>
    <row r="153" spans="6:6" x14ac:dyDescent="0.25">
      <c r="F153" s="21"/>
    </row>
    <row r="154" spans="6:6" x14ac:dyDescent="0.25">
      <c r="F154" s="21"/>
    </row>
    <row r="155" spans="6:6" x14ac:dyDescent="0.25">
      <c r="F155" s="21"/>
    </row>
    <row r="156" spans="6:6" x14ac:dyDescent="0.25">
      <c r="F156" s="21"/>
    </row>
    <row r="157" spans="6:6" x14ac:dyDescent="0.25">
      <c r="F157" s="21"/>
    </row>
    <row r="158" spans="6:6" x14ac:dyDescent="0.25">
      <c r="F158" s="21"/>
    </row>
    <row r="159" spans="6:6" x14ac:dyDescent="0.25">
      <c r="F159" s="21"/>
    </row>
    <row r="160" spans="6:6" x14ac:dyDescent="0.25">
      <c r="F160" s="21"/>
    </row>
    <row r="161" spans="6:6" x14ac:dyDescent="0.25">
      <c r="F161" s="21"/>
    </row>
    <row r="162" spans="6:6" x14ac:dyDescent="0.25">
      <c r="F162" s="21"/>
    </row>
    <row r="163" spans="6:6" x14ac:dyDescent="0.25">
      <c r="F163" s="21"/>
    </row>
    <row r="164" spans="6:6" x14ac:dyDescent="0.25">
      <c r="F164" s="21"/>
    </row>
    <row r="165" spans="6:6" x14ac:dyDescent="0.25">
      <c r="F165" s="21"/>
    </row>
    <row r="166" spans="6:6" x14ac:dyDescent="0.25">
      <c r="F166" s="21"/>
    </row>
    <row r="167" spans="6:6" x14ac:dyDescent="0.25">
      <c r="F167" s="21"/>
    </row>
    <row r="168" spans="6:6" x14ac:dyDescent="0.25">
      <c r="F168" s="21"/>
    </row>
    <row r="169" spans="6:6" x14ac:dyDescent="0.25">
      <c r="F169" s="21"/>
    </row>
    <row r="170" spans="6:6" x14ac:dyDescent="0.25">
      <c r="F170" s="21"/>
    </row>
    <row r="171" spans="6:6" x14ac:dyDescent="0.25">
      <c r="F171" s="21"/>
    </row>
    <row r="172" spans="6:6" x14ac:dyDescent="0.25">
      <c r="F172" s="21"/>
    </row>
    <row r="173" spans="6:6" x14ac:dyDescent="0.25">
      <c r="F173" s="21"/>
    </row>
    <row r="174" spans="6:6" x14ac:dyDescent="0.25">
      <c r="F174" s="21"/>
    </row>
    <row r="175" spans="6:6" x14ac:dyDescent="0.25">
      <c r="F175" s="21"/>
    </row>
    <row r="176" spans="6:6" x14ac:dyDescent="0.25">
      <c r="F176" s="21"/>
    </row>
    <row r="177" spans="6:6" x14ac:dyDescent="0.25">
      <c r="F177" s="21"/>
    </row>
    <row r="178" spans="6:6" x14ac:dyDescent="0.25">
      <c r="F178" s="21"/>
    </row>
    <row r="179" spans="6:6" x14ac:dyDescent="0.25">
      <c r="F179" s="21"/>
    </row>
    <row r="180" spans="6:6" x14ac:dyDescent="0.25">
      <c r="F180" s="21"/>
    </row>
    <row r="181" spans="6:6" x14ac:dyDescent="0.25">
      <c r="F181" s="21"/>
    </row>
    <row r="182" spans="6:6" x14ac:dyDescent="0.25">
      <c r="F182" s="21"/>
    </row>
    <row r="183" spans="6:6" x14ac:dyDescent="0.25">
      <c r="F183" s="21"/>
    </row>
    <row r="184" spans="6:6" x14ac:dyDescent="0.25">
      <c r="F184" s="21"/>
    </row>
    <row r="185" spans="6:6" x14ac:dyDescent="0.25">
      <c r="F185" s="21"/>
    </row>
    <row r="186" spans="6:6" x14ac:dyDescent="0.25">
      <c r="F186" s="21"/>
    </row>
    <row r="187" spans="6:6" x14ac:dyDescent="0.25">
      <c r="F187" s="21"/>
    </row>
    <row r="188" spans="6:6" x14ac:dyDescent="0.25">
      <c r="F188" s="21"/>
    </row>
    <row r="189" spans="6:6" x14ac:dyDescent="0.25">
      <c r="F189" s="21"/>
    </row>
    <row r="190" spans="6:6" x14ac:dyDescent="0.25">
      <c r="F190" s="21"/>
    </row>
    <row r="191" spans="6:6" x14ac:dyDescent="0.25">
      <c r="F191" s="21"/>
    </row>
    <row r="192" spans="6:6" x14ac:dyDescent="0.25">
      <c r="F192" s="21"/>
    </row>
    <row r="193" spans="6:6" x14ac:dyDescent="0.25">
      <c r="F193" s="21"/>
    </row>
    <row r="194" spans="6:6" x14ac:dyDescent="0.25">
      <c r="F194" s="21"/>
    </row>
    <row r="195" spans="6:6" x14ac:dyDescent="0.25">
      <c r="F195" s="21"/>
    </row>
    <row r="196" spans="6:6" x14ac:dyDescent="0.25">
      <c r="F196" s="21"/>
    </row>
    <row r="197" spans="6:6" x14ac:dyDescent="0.25">
      <c r="F197" s="21"/>
    </row>
    <row r="198" spans="6:6" x14ac:dyDescent="0.25">
      <c r="F198" s="21"/>
    </row>
    <row r="199" spans="6:6" x14ac:dyDescent="0.25">
      <c r="F199" s="21"/>
    </row>
    <row r="200" spans="6:6" x14ac:dyDescent="0.25">
      <c r="F200" s="21"/>
    </row>
    <row r="201" spans="6:6" x14ac:dyDescent="0.25">
      <c r="F201" s="21"/>
    </row>
    <row r="202" spans="6:6" x14ac:dyDescent="0.25">
      <c r="F202" s="21"/>
    </row>
    <row r="203" spans="6:6" x14ac:dyDescent="0.25">
      <c r="F203" s="21"/>
    </row>
    <row r="204" spans="6:6" x14ac:dyDescent="0.25">
      <c r="F204" s="21"/>
    </row>
    <row r="205" spans="6:6" x14ac:dyDescent="0.25">
      <c r="F205" s="21"/>
    </row>
    <row r="206" spans="6:6" x14ac:dyDescent="0.25">
      <c r="F206" s="21"/>
    </row>
    <row r="207" spans="6:6" x14ac:dyDescent="0.25">
      <c r="F207" s="21"/>
    </row>
    <row r="208" spans="6:6" x14ac:dyDescent="0.25">
      <c r="F208" s="21"/>
    </row>
    <row r="209" spans="6:6" x14ac:dyDescent="0.25">
      <c r="F209" s="21"/>
    </row>
    <row r="210" spans="6:6" x14ac:dyDescent="0.25">
      <c r="F210" s="21"/>
    </row>
    <row r="211" spans="6:6" x14ac:dyDescent="0.25">
      <c r="F211" s="21"/>
    </row>
    <row r="212" spans="6:6" x14ac:dyDescent="0.25">
      <c r="F212" s="21"/>
    </row>
    <row r="213" spans="6:6" x14ac:dyDescent="0.25">
      <c r="F213" s="21"/>
    </row>
    <row r="214" spans="6:6" x14ac:dyDescent="0.25">
      <c r="F214" s="21"/>
    </row>
    <row r="215" spans="6:6" x14ac:dyDescent="0.25">
      <c r="F215" s="21"/>
    </row>
    <row r="216" spans="6:6" x14ac:dyDescent="0.25">
      <c r="F216" s="21"/>
    </row>
    <row r="217" spans="6:6" x14ac:dyDescent="0.25">
      <c r="F217" s="21"/>
    </row>
    <row r="218" spans="6:6" x14ac:dyDescent="0.25">
      <c r="F218" s="21"/>
    </row>
    <row r="219" spans="6:6" x14ac:dyDescent="0.25">
      <c r="F219" s="21"/>
    </row>
    <row r="220" spans="6:6" x14ac:dyDescent="0.25">
      <c r="F220" s="21"/>
    </row>
    <row r="221" spans="6:6" x14ac:dyDescent="0.25">
      <c r="F221" s="21"/>
    </row>
    <row r="222" spans="6:6" x14ac:dyDescent="0.25">
      <c r="F222" s="21"/>
    </row>
    <row r="223" spans="6:6" x14ac:dyDescent="0.25">
      <c r="F223" s="21"/>
    </row>
    <row r="224" spans="6:6" x14ac:dyDescent="0.25">
      <c r="F224" s="21"/>
    </row>
    <row r="225" spans="6:6" x14ac:dyDescent="0.25">
      <c r="F225" s="21"/>
    </row>
    <row r="226" spans="6:6" x14ac:dyDescent="0.25">
      <c r="F226" s="21"/>
    </row>
    <row r="227" spans="6:6" x14ac:dyDescent="0.25">
      <c r="F227" s="21"/>
    </row>
    <row r="228" spans="6:6" x14ac:dyDescent="0.25">
      <c r="F228" s="21"/>
    </row>
    <row r="229" spans="6:6" x14ac:dyDescent="0.25">
      <c r="F229" s="21"/>
    </row>
    <row r="230" spans="6:6" x14ac:dyDescent="0.25">
      <c r="F230" s="21"/>
    </row>
    <row r="231" spans="6:6" x14ac:dyDescent="0.25">
      <c r="F231" s="21"/>
    </row>
    <row r="232" spans="6:6" x14ac:dyDescent="0.25">
      <c r="F232" s="21"/>
    </row>
    <row r="233" spans="6:6" x14ac:dyDescent="0.25">
      <c r="F233" s="21"/>
    </row>
    <row r="234" spans="6:6" x14ac:dyDescent="0.25">
      <c r="F234" s="21"/>
    </row>
    <row r="235" spans="6:6" x14ac:dyDescent="0.25">
      <c r="F235" s="21"/>
    </row>
    <row r="236" spans="6:6" x14ac:dyDescent="0.25">
      <c r="F236" s="21"/>
    </row>
    <row r="237" spans="6:6" x14ac:dyDescent="0.25">
      <c r="F237" s="21"/>
    </row>
    <row r="238" spans="6:6" x14ac:dyDescent="0.25">
      <c r="F238" s="21"/>
    </row>
    <row r="239" spans="6:6" x14ac:dyDescent="0.25">
      <c r="F239" s="21"/>
    </row>
    <row r="240" spans="6:6" x14ac:dyDescent="0.25">
      <c r="F240" s="21"/>
    </row>
    <row r="241" spans="6:6" x14ac:dyDescent="0.25">
      <c r="F241" s="21"/>
    </row>
    <row r="242" spans="6:6" x14ac:dyDescent="0.25">
      <c r="F242" s="21"/>
    </row>
    <row r="243" spans="6:6" x14ac:dyDescent="0.25">
      <c r="F243" s="21"/>
    </row>
    <row r="244" spans="6:6" x14ac:dyDescent="0.25">
      <c r="F244" s="21"/>
    </row>
    <row r="245" spans="6:6" x14ac:dyDescent="0.25">
      <c r="F245" s="21"/>
    </row>
    <row r="246" spans="6:6" x14ac:dyDescent="0.25">
      <c r="F246" s="21"/>
    </row>
    <row r="247" spans="6:6" x14ac:dyDescent="0.25">
      <c r="F247" s="21"/>
    </row>
    <row r="248" spans="6:6" x14ac:dyDescent="0.25">
      <c r="F248" s="21"/>
    </row>
    <row r="249" spans="6:6" x14ac:dyDescent="0.25">
      <c r="F249" s="21"/>
    </row>
    <row r="250" spans="6:6" x14ac:dyDescent="0.25">
      <c r="F250" s="21"/>
    </row>
    <row r="251" spans="6:6" x14ac:dyDescent="0.25">
      <c r="F251" s="21"/>
    </row>
    <row r="252" spans="6:6" x14ac:dyDescent="0.25">
      <c r="F252" s="21"/>
    </row>
    <row r="253" spans="6:6" x14ac:dyDescent="0.25">
      <c r="F253" s="21"/>
    </row>
    <row r="254" spans="6:6" x14ac:dyDescent="0.25">
      <c r="F254" s="21"/>
    </row>
    <row r="255" spans="6:6" x14ac:dyDescent="0.25">
      <c r="F255" s="21"/>
    </row>
    <row r="256" spans="6:6" x14ac:dyDescent="0.25">
      <c r="F256" s="21"/>
    </row>
    <row r="257" spans="6:6" x14ac:dyDescent="0.25">
      <c r="F257" s="21"/>
    </row>
    <row r="258" spans="6:6" x14ac:dyDescent="0.25">
      <c r="F258" s="21"/>
    </row>
    <row r="259" spans="6:6" x14ac:dyDescent="0.25">
      <c r="F259" s="21"/>
    </row>
    <row r="260" spans="6:6" x14ac:dyDescent="0.25">
      <c r="F260" s="21"/>
    </row>
    <row r="261" spans="6:6" x14ac:dyDescent="0.25">
      <c r="F261" s="21"/>
    </row>
    <row r="262" spans="6:6" x14ac:dyDescent="0.25">
      <c r="F262" s="21"/>
    </row>
    <row r="263" spans="6:6" x14ac:dyDescent="0.25">
      <c r="F263" s="21"/>
    </row>
    <row r="264" spans="6:6" x14ac:dyDescent="0.25">
      <c r="F264" s="21"/>
    </row>
    <row r="265" spans="6:6" x14ac:dyDescent="0.25">
      <c r="F265" s="21"/>
    </row>
    <row r="266" spans="6:6" x14ac:dyDescent="0.25">
      <c r="F266" s="21"/>
    </row>
    <row r="267" spans="6:6" x14ac:dyDescent="0.25">
      <c r="F267" s="21"/>
    </row>
    <row r="268" spans="6:6" x14ac:dyDescent="0.25">
      <c r="F268" s="21"/>
    </row>
    <row r="269" spans="6:6" x14ac:dyDescent="0.25">
      <c r="F269" s="21"/>
    </row>
    <row r="270" spans="6:6" x14ac:dyDescent="0.25">
      <c r="F270" s="21"/>
    </row>
    <row r="271" spans="6:6" x14ac:dyDescent="0.25">
      <c r="F271" s="21"/>
    </row>
    <row r="272" spans="6:6" x14ac:dyDescent="0.25">
      <c r="F272" s="21"/>
    </row>
    <row r="273" spans="6:6" x14ac:dyDescent="0.25">
      <c r="F273" s="21"/>
    </row>
    <row r="274" spans="6:6" x14ac:dyDescent="0.25">
      <c r="F274" s="21"/>
    </row>
    <row r="275" spans="6:6" x14ac:dyDescent="0.25">
      <c r="F275" s="21"/>
    </row>
    <row r="276" spans="6:6" x14ac:dyDescent="0.25">
      <c r="F276" s="21"/>
    </row>
    <row r="277" spans="6:6" x14ac:dyDescent="0.25">
      <c r="F277" s="21"/>
    </row>
    <row r="278" spans="6:6" x14ac:dyDescent="0.25">
      <c r="F278" s="21"/>
    </row>
    <row r="279" spans="6:6" x14ac:dyDescent="0.25">
      <c r="F279" s="21"/>
    </row>
    <row r="280" spans="6:6" x14ac:dyDescent="0.25">
      <c r="F280" s="21"/>
    </row>
    <row r="281" spans="6:6" x14ac:dyDescent="0.25">
      <c r="F281" s="21"/>
    </row>
    <row r="282" spans="6:6" x14ac:dyDescent="0.25">
      <c r="F282" s="21"/>
    </row>
    <row r="283" spans="6:6" x14ac:dyDescent="0.25">
      <c r="F283" s="21"/>
    </row>
    <row r="284" spans="6:6" x14ac:dyDescent="0.25">
      <c r="F284" s="21"/>
    </row>
    <row r="285" spans="6:6" x14ac:dyDescent="0.25">
      <c r="F285" s="21"/>
    </row>
    <row r="286" spans="6:6" x14ac:dyDescent="0.25">
      <c r="F286" s="21"/>
    </row>
    <row r="287" spans="6:6" x14ac:dyDescent="0.25">
      <c r="F287" s="21"/>
    </row>
    <row r="288" spans="6:6" x14ac:dyDescent="0.25">
      <c r="F288" s="21"/>
    </row>
    <row r="289" spans="6:6" x14ac:dyDescent="0.25">
      <c r="F289" s="21"/>
    </row>
    <row r="290" spans="6:6" x14ac:dyDescent="0.25">
      <c r="F290" s="21"/>
    </row>
    <row r="291" spans="6:6" x14ac:dyDescent="0.25">
      <c r="F291" s="21"/>
    </row>
    <row r="292" spans="6:6" x14ac:dyDescent="0.25">
      <c r="F292" s="21"/>
    </row>
    <row r="293" spans="6:6" x14ac:dyDescent="0.25">
      <c r="F293" s="21"/>
    </row>
    <row r="294" spans="6:6" x14ac:dyDescent="0.25">
      <c r="F294" s="21"/>
    </row>
    <row r="295" spans="6:6" x14ac:dyDescent="0.25">
      <c r="F295" s="21"/>
    </row>
    <row r="296" spans="6:6" x14ac:dyDescent="0.25">
      <c r="F296" s="21"/>
    </row>
    <row r="297" spans="6:6" x14ac:dyDescent="0.25">
      <c r="F297" s="21"/>
    </row>
    <row r="298" spans="6:6" x14ac:dyDescent="0.25">
      <c r="F298" s="21"/>
    </row>
    <row r="299" spans="6:6" x14ac:dyDescent="0.25">
      <c r="F299" s="21"/>
    </row>
    <row r="300" spans="6:6" x14ac:dyDescent="0.25">
      <c r="F300" s="21"/>
    </row>
    <row r="301" spans="6:6" x14ac:dyDescent="0.25">
      <c r="F301" s="21"/>
    </row>
    <row r="302" spans="6:6" x14ac:dyDescent="0.25">
      <c r="F302" s="21"/>
    </row>
    <row r="303" spans="6:6" x14ac:dyDescent="0.25">
      <c r="F303" s="21"/>
    </row>
    <row r="304" spans="6:6" x14ac:dyDescent="0.25">
      <c r="F304" s="21"/>
    </row>
    <row r="305" spans="6:6" x14ac:dyDescent="0.25">
      <c r="F305" s="21"/>
    </row>
    <row r="306" spans="6:6" x14ac:dyDescent="0.25">
      <c r="F306" s="21"/>
    </row>
    <row r="307" spans="6:6" x14ac:dyDescent="0.25">
      <c r="F307" s="21"/>
    </row>
    <row r="308" spans="6:6" x14ac:dyDescent="0.25">
      <c r="F308" s="21"/>
    </row>
    <row r="309" spans="6:6" x14ac:dyDescent="0.25">
      <c r="F309" s="21"/>
    </row>
    <row r="310" spans="6:6" x14ac:dyDescent="0.25">
      <c r="F310" s="21"/>
    </row>
    <row r="311" spans="6:6" x14ac:dyDescent="0.25">
      <c r="F311" s="21"/>
    </row>
    <row r="312" spans="6:6" x14ac:dyDescent="0.25">
      <c r="F312" s="21"/>
    </row>
    <row r="313" spans="6:6" x14ac:dyDescent="0.25">
      <c r="F313" s="21"/>
    </row>
    <row r="314" spans="6:6" x14ac:dyDescent="0.25">
      <c r="F314" s="21"/>
    </row>
    <row r="315" spans="6:6" x14ac:dyDescent="0.25">
      <c r="F315" s="21"/>
    </row>
    <row r="316" spans="6:6" x14ac:dyDescent="0.25">
      <c r="F316" s="21"/>
    </row>
    <row r="317" spans="6:6" x14ac:dyDescent="0.25">
      <c r="F317" s="21"/>
    </row>
    <row r="318" spans="6:6" x14ac:dyDescent="0.25">
      <c r="F318" s="21"/>
    </row>
    <row r="319" spans="6:6" x14ac:dyDescent="0.25">
      <c r="F319" s="21"/>
    </row>
    <row r="320" spans="6:6" x14ac:dyDescent="0.25">
      <c r="F320" s="21"/>
    </row>
    <row r="321" spans="6:6" x14ac:dyDescent="0.25">
      <c r="F321" s="21"/>
    </row>
    <row r="322" spans="6:6" x14ac:dyDescent="0.25">
      <c r="F322" s="21"/>
    </row>
    <row r="323" spans="6:6" x14ac:dyDescent="0.25">
      <c r="F323" s="21"/>
    </row>
    <row r="324" spans="6:6" x14ac:dyDescent="0.25">
      <c r="F324" s="21"/>
    </row>
    <row r="325" spans="6:6" x14ac:dyDescent="0.25">
      <c r="F325" s="21"/>
    </row>
    <row r="326" spans="6:6" x14ac:dyDescent="0.25">
      <c r="F326" s="21"/>
    </row>
    <row r="327" spans="6:6" x14ac:dyDescent="0.25">
      <c r="F327" s="21"/>
    </row>
    <row r="328" spans="6:6" x14ac:dyDescent="0.25">
      <c r="F328" s="21"/>
    </row>
    <row r="329" spans="6:6" x14ac:dyDescent="0.25">
      <c r="F329" s="21"/>
    </row>
    <row r="330" spans="6:6" x14ac:dyDescent="0.25">
      <c r="F330" s="21"/>
    </row>
    <row r="331" spans="6:6" x14ac:dyDescent="0.25">
      <c r="F331" s="21"/>
    </row>
    <row r="332" spans="6:6" x14ac:dyDescent="0.25">
      <c r="F332" s="21"/>
    </row>
    <row r="333" spans="6:6" x14ac:dyDescent="0.25">
      <c r="F333" s="21"/>
    </row>
    <row r="334" spans="6:6" x14ac:dyDescent="0.25">
      <c r="F334" s="21"/>
    </row>
    <row r="335" spans="6:6" x14ac:dyDescent="0.25">
      <c r="F335" s="21"/>
    </row>
    <row r="336" spans="6:6" x14ac:dyDescent="0.25">
      <c r="F336" s="21"/>
    </row>
    <row r="337" spans="6:6" x14ac:dyDescent="0.25">
      <c r="F337" s="21"/>
    </row>
    <row r="338" spans="6:6" x14ac:dyDescent="0.25">
      <c r="F338" s="21"/>
    </row>
    <row r="339" spans="6:6" x14ac:dyDescent="0.25">
      <c r="F339" s="21"/>
    </row>
    <row r="340" spans="6:6" x14ac:dyDescent="0.25">
      <c r="F340" s="21"/>
    </row>
    <row r="341" spans="6:6" x14ac:dyDescent="0.25">
      <c r="F341" s="21"/>
    </row>
    <row r="342" spans="6:6" x14ac:dyDescent="0.25">
      <c r="F342" s="21"/>
    </row>
    <row r="343" spans="6:6" x14ac:dyDescent="0.25">
      <c r="F343" s="21"/>
    </row>
    <row r="344" spans="6:6" x14ac:dyDescent="0.25">
      <c r="F344" s="21"/>
    </row>
    <row r="345" spans="6:6" x14ac:dyDescent="0.25">
      <c r="F345" s="21"/>
    </row>
    <row r="346" spans="6:6" x14ac:dyDescent="0.25">
      <c r="F346" s="21"/>
    </row>
    <row r="347" spans="6:6" x14ac:dyDescent="0.25">
      <c r="F347" s="21"/>
    </row>
    <row r="348" spans="6:6" x14ac:dyDescent="0.25">
      <c r="F348" s="21"/>
    </row>
    <row r="349" spans="6:6" x14ac:dyDescent="0.25">
      <c r="F349" s="21"/>
    </row>
    <row r="350" spans="6:6" x14ac:dyDescent="0.25">
      <c r="F350" s="21"/>
    </row>
    <row r="351" spans="6:6" x14ac:dyDescent="0.25">
      <c r="F351" s="21"/>
    </row>
    <row r="352" spans="6:6" x14ac:dyDescent="0.25">
      <c r="F352" s="21"/>
    </row>
    <row r="353" spans="6:6" x14ac:dyDescent="0.25">
      <c r="F353" s="21"/>
    </row>
    <row r="354" spans="6:6" x14ac:dyDescent="0.25">
      <c r="F354" s="21"/>
    </row>
    <row r="355" spans="6:6" x14ac:dyDescent="0.25">
      <c r="F355" s="21"/>
    </row>
    <row r="356" spans="6:6" x14ac:dyDescent="0.25">
      <c r="F356" s="21"/>
    </row>
    <row r="357" spans="6:6" x14ac:dyDescent="0.25">
      <c r="F357" s="21"/>
    </row>
    <row r="358" spans="6:6" x14ac:dyDescent="0.25">
      <c r="F358" s="21"/>
    </row>
    <row r="359" spans="6:6" x14ac:dyDescent="0.25">
      <c r="F359" s="21"/>
    </row>
    <row r="360" spans="6:6" x14ac:dyDescent="0.25">
      <c r="F360" s="21"/>
    </row>
    <row r="361" spans="6:6" x14ac:dyDescent="0.25">
      <c r="F361" s="21"/>
    </row>
    <row r="362" spans="6:6" x14ac:dyDescent="0.25">
      <c r="F362" s="21"/>
    </row>
    <row r="363" spans="6:6" x14ac:dyDescent="0.25">
      <c r="F363" s="21"/>
    </row>
    <row r="364" spans="6:6" x14ac:dyDescent="0.25">
      <c r="F364" s="21"/>
    </row>
    <row r="365" spans="6:6" x14ac:dyDescent="0.25">
      <c r="F365" s="21"/>
    </row>
    <row r="366" spans="6:6" x14ac:dyDescent="0.25">
      <c r="F366" s="21"/>
    </row>
    <row r="367" spans="6:6" x14ac:dyDescent="0.25">
      <c r="F367" s="21"/>
    </row>
    <row r="368" spans="6:6" x14ac:dyDescent="0.25">
      <c r="F368" s="21"/>
    </row>
    <row r="369" spans="6:6" x14ac:dyDescent="0.25">
      <c r="F369" s="21"/>
    </row>
    <row r="370" spans="6:6" x14ac:dyDescent="0.25">
      <c r="F370" s="21"/>
    </row>
    <row r="371" spans="6:6" x14ac:dyDescent="0.25">
      <c r="F371" s="21"/>
    </row>
    <row r="372" spans="6:6" x14ac:dyDescent="0.25">
      <c r="F372" s="21"/>
    </row>
    <row r="373" spans="6:6" x14ac:dyDescent="0.25">
      <c r="F373" s="21"/>
    </row>
    <row r="374" spans="6:6" x14ac:dyDescent="0.25">
      <c r="F374" s="21"/>
    </row>
    <row r="375" spans="6:6" x14ac:dyDescent="0.25">
      <c r="F375" s="21"/>
    </row>
    <row r="376" spans="6:6" x14ac:dyDescent="0.25">
      <c r="F376" s="21"/>
    </row>
    <row r="377" spans="6:6" x14ac:dyDescent="0.25">
      <c r="F377" s="21"/>
    </row>
    <row r="378" spans="6:6" x14ac:dyDescent="0.25">
      <c r="F378" s="21"/>
    </row>
    <row r="379" spans="6:6" x14ac:dyDescent="0.25">
      <c r="F379" s="21"/>
    </row>
    <row r="380" spans="6:6" x14ac:dyDescent="0.25">
      <c r="F380" s="21"/>
    </row>
    <row r="381" spans="6:6" x14ac:dyDescent="0.25">
      <c r="F381" s="21"/>
    </row>
    <row r="382" spans="6:6" x14ac:dyDescent="0.25">
      <c r="F382" s="21"/>
    </row>
    <row r="383" spans="6:6" x14ac:dyDescent="0.25">
      <c r="F383" s="21"/>
    </row>
    <row r="384" spans="6:6" x14ac:dyDescent="0.25">
      <c r="F384" s="21"/>
    </row>
    <row r="385" spans="6:6" x14ac:dyDescent="0.25">
      <c r="F385" s="21"/>
    </row>
    <row r="386" spans="6:6" x14ac:dyDescent="0.25">
      <c r="F386" s="21"/>
    </row>
    <row r="387" spans="6:6" x14ac:dyDescent="0.25">
      <c r="F387" s="21"/>
    </row>
    <row r="388" spans="6:6" x14ac:dyDescent="0.25">
      <c r="F388" s="21"/>
    </row>
    <row r="389" spans="6:6" x14ac:dyDescent="0.25">
      <c r="F389" s="21"/>
    </row>
    <row r="390" spans="6:6" x14ac:dyDescent="0.25">
      <c r="F390" s="21"/>
    </row>
    <row r="391" spans="6:6" x14ac:dyDescent="0.25">
      <c r="F391" s="21"/>
    </row>
    <row r="392" spans="6:6" x14ac:dyDescent="0.25">
      <c r="F392" s="21"/>
    </row>
  </sheetData>
  <mergeCells count="504">
    <mergeCell ref="I92:M92"/>
    <mergeCell ref="N92:P92"/>
    <mergeCell ref="Q92:S92"/>
    <mergeCell ref="T92:V92"/>
    <mergeCell ref="W92:X92"/>
    <mergeCell ref="I90:M90"/>
    <mergeCell ref="N90:P90"/>
    <mergeCell ref="Q90:S90"/>
    <mergeCell ref="T90:V90"/>
    <mergeCell ref="W90:X90"/>
    <mergeCell ref="I91:K91"/>
    <mergeCell ref="L91:N91"/>
    <mergeCell ref="O91:Q91"/>
    <mergeCell ref="R91:T91"/>
    <mergeCell ref="U91:W91"/>
    <mergeCell ref="I88:K88"/>
    <mergeCell ref="L88:N88"/>
    <mergeCell ref="O88:Q88"/>
    <mergeCell ref="R88:T88"/>
    <mergeCell ref="U88:W88"/>
    <mergeCell ref="I89:K89"/>
    <mergeCell ref="L89:N89"/>
    <mergeCell ref="O89:Q89"/>
    <mergeCell ref="R89:T89"/>
    <mergeCell ref="U89:W89"/>
    <mergeCell ref="I86:J86"/>
    <mergeCell ref="L86:M86"/>
    <mergeCell ref="O86:Q86"/>
    <mergeCell ref="R86:T86"/>
    <mergeCell ref="U86:W86"/>
    <mergeCell ref="I87:K87"/>
    <mergeCell ref="L87:N87"/>
    <mergeCell ref="O87:Q87"/>
    <mergeCell ref="R87:T87"/>
    <mergeCell ref="U87:W87"/>
    <mergeCell ref="B85:C85"/>
    <mergeCell ref="I85:K85"/>
    <mergeCell ref="L85:N85"/>
    <mergeCell ref="O85:Q85"/>
    <mergeCell ref="R85:T85"/>
    <mergeCell ref="U85:W85"/>
    <mergeCell ref="B84:C84"/>
    <mergeCell ref="I84:K84"/>
    <mergeCell ref="L84:N84"/>
    <mergeCell ref="O84:Q84"/>
    <mergeCell ref="R84:T84"/>
    <mergeCell ref="U84:W84"/>
    <mergeCell ref="B83:C83"/>
    <mergeCell ref="I83:K83"/>
    <mergeCell ref="L83:N83"/>
    <mergeCell ref="O83:Q83"/>
    <mergeCell ref="R83:T83"/>
    <mergeCell ref="U83:W83"/>
    <mergeCell ref="B82:C82"/>
    <mergeCell ref="I82:K82"/>
    <mergeCell ref="L82:N82"/>
    <mergeCell ref="O82:Q82"/>
    <mergeCell ref="R82:T82"/>
    <mergeCell ref="U82:W82"/>
    <mergeCell ref="B81:C81"/>
    <mergeCell ref="I81:K81"/>
    <mergeCell ref="L81:N81"/>
    <mergeCell ref="O81:Q81"/>
    <mergeCell ref="R81:T81"/>
    <mergeCell ref="U81:W81"/>
    <mergeCell ref="B80:C80"/>
    <mergeCell ref="I80:K80"/>
    <mergeCell ref="L80:N80"/>
    <mergeCell ref="O80:Q80"/>
    <mergeCell ref="R80:T80"/>
    <mergeCell ref="U80:W80"/>
    <mergeCell ref="B79:C79"/>
    <mergeCell ref="I79:K79"/>
    <mergeCell ref="L79:N79"/>
    <mergeCell ref="O79:Q79"/>
    <mergeCell ref="R79:T79"/>
    <mergeCell ref="U79:W79"/>
    <mergeCell ref="B78:C78"/>
    <mergeCell ref="I78:J78"/>
    <mergeCell ref="L78:M78"/>
    <mergeCell ref="O78:Q78"/>
    <mergeCell ref="R78:T78"/>
    <mergeCell ref="U78:W78"/>
    <mergeCell ref="B77:C77"/>
    <mergeCell ref="I77:J77"/>
    <mergeCell ref="L77:M77"/>
    <mergeCell ref="O77:Q77"/>
    <mergeCell ref="R77:T77"/>
    <mergeCell ref="U77:W77"/>
    <mergeCell ref="B76:C76"/>
    <mergeCell ref="I76:J76"/>
    <mergeCell ref="L76:M76"/>
    <mergeCell ref="O76:Q76"/>
    <mergeCell ref="R76:T76"/>
    <mergeCell ref="U76:W76"/>
    <mergeCell ref="B75:C75"/>
    <mergeCell ref="I75:J75"/>
    <mergeCell ref="L75:M75"/>
    <mergeCell ref="O75:Q75"/>
    <mergeCell ref="R75:T75"/>
    <mergeCell ref="U75:W75"/>
    <mergeCell ref="B74:C74"/>
    <mergeCell ref="I74:J74"/>
    <mergeCell ref="L74:M74"/>
    <mergeCell ref="O74:Q74"/>
    <mergeCell ref="R74:T74"/>
    <mergeCell ref="U74:W74"/>
    <mergeCell ref="B73:C73"/>
    <mergeCell ref="I73:J73"/>
    <mergeCell ref="L73:M73"/>
    <mergeCell ref="O73:Q73"/>
    <mergeCell ref="R73:T73"/>
    <mergeCell ref="U73:W73"/>
    <mergeCell ref="B71:R71"/>
    <mergeCell ref="S71:U71"/>
    <mergeCell ref="V71:X71"/>
    <mergeCell ref="B72:C72"/>
    <mergeCell ref="I72:K72"/>
    <mergeCell ref="L72:N72"/>
    <mergeCell ref="O72:Q72"/>
    <mergeCell ref="R72:T72"/>
    <mergeCell ref="U72:W72"/>
    <mergeCell ref="B70:C70"/>
    <mergeCell ref="I70:J70"/>
    <mergeCell ref="L70:M70"/>
    <mergeCell ref="O70:Q70"/>
    <mergeCell ref="R70:T70"/>
    <mergeCell ref="U70:W70"/>
    <mergeCell ref="B69:C69"/>
    <mergeCell ref="I69:J69"/>
    <mergeCell ref="L69:M69"/>
    <mergeCell ref="O69:Q69"/>
    <mergeCell ref="R69:T69"/>
    <mergeCell ref="U69:W69"/>
    <mergeCell ref="B68:C68"/>
    <mergeCell ref="I68:K68"/>
    <mergeCell ref="L68:N68"/>
    <mergeCell ref="O68:Q68"/>
    <mergeCell ref="R68:T68"/>
    <mergeCell ref="U68:W68"/>
    <mergeCell ref="B67:C67"/>
    <mergeCell ref="I67:K67"/>
    <mergeCell ref="L67:N67"/>
    <mergeCell ref="O67:Q67"/>
    <mergeCell ref="R67:T67"/>
    <mergeCell ref="U67:W67"/>
    <mergeCell ref="B66:C66"/>
    <mergeCell ref="I66:K66"/>
    <mergeCell ref="L66:N66"/>
    <mergeCell ref="O66:Q66"/>
    <mergeCell ref="R66:T66"/>
    <mergeCell ref="U66:W66"/>
    <mergeCell ref="B65:C65"/>
    <mergeCell ref="I65:K65"/>
    <mergeCell ref="L65:N65"/>
    <mergeCell ref="O65:Q65"/>
    <mergeCell ref="R65:T65"/>
    <mergeCell ref="U65:W65"/>
    <mergeCell ref="B64:C64"/>
    <mergeCell ref="I64:K64"/>
    <mergeCell ref="L64:N64"/>
    <mergeCell ref="O64:Q64"/>
    <mergeCell ref="R64:T64"/>
    <mergeCell ref="U64:W64"/>
    <mergeCell ref="B63:C63"/>
    <mergeCell ref="I63:K63"/>
    <mergeCell ref="L63:N63"/>
    <mergeCell ref="O63:Q63"/>
    <mergeCell ref="R63:T63"/>
    <mergeCell ref="U63:W63"/>
    <mergeCell ref="B62:C62"/>
    <mergeCell ref="I62:K62"/>
    <mergeCell ref="L62:N62"/>
    <mergeCell ref="O62:Q62"/>
    <mergeCell ref="R62:T62"/>
    <mergeCell ref="U62:W62"/>
    <mergeCell ref="B61:C61"/>
    <mergeCell ref="I61:K61"/>
    <mergeCell ref="L61:N61"/>
    <mergeCell ref="O61:Q61"/>
    <mergeCell ref="R61:T61"/>
    <mergeCell ref="U61:W61"/>
    <mergeCell ref="B59:R59"/>
    <mergeCell ref="S59:U59"/>
    <mergeCell ref="V59:X59"/>
    <mergeCell ref="B60:C60"/>
    <mergeCell ref="I60:K60"/>
    <mergeCell ref="L60:N60"/>
    <mergeCell ref="O60:Q60"/>
    <mergeCell ref="R60:T60"/>
    <mergeCell ref="U60:W60"/>
    <mergeCell ref="U57:W57"/>
    <mergeCell ref="B58:C58"/>
    <mergeCell ref="I58:K58"/>
    <mergeCell ref="L58:N58"/>
    <mergeCell ref="O58:Q58"/>
    <mergeCell ref="R58:T58"/>
    <mergeCell ref="U58:W58"/>
    <mergeCell ref="R55:T55"/>
    <mergeCell ref="U55:W55"/>
    <mergeCell ref="B56:R56"/>
    <mergeCell ref="S56:U56"/>
    <mergeCell ref="V56:X56"/>
    <mergeCell ref="B57:C57"/>
    <mergeCell ref="I57:K57"/>
    <mergeCell ref="L57:N57"/>
    <mergeCell ref="O57:Q57"/>
    <mergeCell ref="R57:T57"/>
    <mergeCell ref="B54:C54"/>
    <mergeCell ref="I54:J54"/>
    <mergeCell ref="L54:M54"/>
    <mergeCell ref="O54:Q54"/>
    <mergeCell ref="B55:C55"/>
    <mergeCell ref="I55:K55"/>
    <mergeCell ref="L55:N55"/>
    <mergeCell ref="O55:Q55"/>
    <mergeCell ref="B53:C53"/>
    <mergeCell ref="I53:K53"/>
    <mergeCell ref="L53:N53"/>
    <mergeCell ref="O53:Q53"/>
    <mergeCell ref="R53:T53"/>
    <mergeCell ref="U53:W53"/>
    <mergeCell ref="B52:C52"/>
    <mergeCell ref="I52:K52"/>
    <mergeCell ref="L52:N52"/>
    <mergeCell ref="O52:Q52"/>
    <mergeCell ref="R52:T52"/>
    <mergeCell ref="U52:W52"/>
    <mergeCell ref="B51:C51"/>
    <mergeCell ref="I51:K51"/>
    <mergeCell ref="L51:N51"/>
    <mergeCell ref="O51:Q51"/>
    <mergeCell ref="R51:T51"/>
    <mergeCell ref="U51:W51"/>
    <mergeCell ref="B50:C50"/>
    <mergeCell ref="I50:K50"/>
    <mergeCell ref="L50:N50"/>
    <mergeCell ref="O50:Q50"/>
    <mergeCell ref="R50:T50"/>
    <mergeCell ref="U50:W50"/>
    <mergeCell ref="B49:C49"/>
    <mergeCell ref="I49:K49"/>
    <mergeCell ref="L49:N49"/>
    <mergeCell ref="O49:Q49"/>
    <mergeCell ref="R49:T49"/>
    <mergeCell ref="U49:W49"/>
    <mergeCell ref="B48:C48"/>
    <mergeCell ref="I48:J48"/>
    <mergeCell ref="L48:M48"/>
    <mergeCell ref="O48:Q48"/>
    <mergeCell ref="R48:T48"/>
    <mergeCell ref="U48:W48"/>
    <mergeCell ref="R46:T46"/>
    <mergeCell ref="U46:W46"/>
    <mergeCell ref="B47:C47"/>
    <mergeCell ref="I47:K47"/>
    <mergeCell ref="L47:N47"/>
    <mergeCell ref="O47:Q47"/>
    <mergeCell ref="R47:T47"/>
    <mergeCell ref="U47:W47"/>
    <mergeCell ref="B45:C45"/>
    <mergeCell ref="I45:K45"/>
    <mergeCell ref="L45:N45"/>
    <mergeCell ref="O45:Q45"/>
    <mergeCell ref="B46:C46"/>
    <mergeCell ref="I46:J46"/>
    <mergeCell ref="L46:M46"/>
    <mergeCell ref="O46:Q46"/>
    <mergeCell ref="B44:C44"/>
    <mergeCell ref="I44:K44"/>
    <mergeCell ref="L44:N44"/>
    <mergeCell ref="O44:Q44"/>
    <mergeCell ref="R44:T44"/>
    <mergeCell ref="U44:W44"/>
    <mergeCell ref="R42:T42"/>
    <mergeCell ref="U42:W42"/>
    <mergeCell ref="B43:C43"/>
    <mergeCell ref="I43:K43"/>
    <mergeCell ref="L43:N43"/>
    <mergeCell ref="O43:Q43"/>
    <mergeCell ref="R43:T43"/>
    <mergeCell ref="U43:W43"/>
    <mergeCell ref="B41:C41"/>
    <mergeCell ref="I41:J41"/>
    <mergeCell ref="L41:M41"/>
    <mergeCell ref="O41:Q41"/>
    <mergeCell ref="B42:C42"/>
    <mergeCell ref="I42:K42"/>
    <mergeCell ref="L42:N42"/>
    <mergeCell ref="O42:Q42"/>
    <mergeCell ref="B40:C40"/>
    <mergeCell ref="I40:K40"/>
    <mergeCell ref="L40:N40"/>
    <mergeCell ref="O40:Q40"/>
    <mergeCell ref="R40:T40"/>
    <mergeCell ref="U40:W40"/>
    <mergeCell ref="B39:C39"/>
    <mergeCell ref="I39:K39"/>
    <mergeCell ref="L39:N39"/>
    <mergeCell ref="O39:Q39"/>
    <mergeCell ref="R39:T39"/>
    <mergeCell ref="U39:W39"/>
    <mergeCell ref="B38:C38"/>
    <mergeCell ref="I38:K38"/>
    <mergeCell ref="L38:N38"/>
    <mergeCell ref="O38:Q38"/>
    <mergeCell ref="R38:T38"/>
    <mergeCell ref="U38:W38"/>
    <mergeCell ref="B37:C37"/>
    <mergeCell ref="I37:K37"/>
    <mergeCell ref="L37:N37"/>
    <mergeCell ref="O37:Q37"/>
    <mergeCell ref="R37:T37"/>
    <mergeCell ref="U37:W37"/>
    <mergeCell ref="B36:C36"/>
    <mergeCell ref="I36:K36"/>
    <mergeCell ref="L36:N36"/>
    <mergeCell ref="O36:Q36"/>
    <mergeCell ref="R36:T36"/>
    <mergeCell ref="U36:W36"/>
    <mergeCell ref="B35:C35"/>
    <mergeCell ref="I35:K35"/>
    <mergeCell ref="L35:N35"/>
    <mergeCell ref="O35:Q35"/>
    <mergeCell ref="R35:T35"/>
    <mergeCell ref="U35:W35"/>
    <mergeCell ref="B34:C34"/>
    <mergeCell ref="I34:K34"/>
    <mergeCell ref="L34:N34"/>
    <mergeCell ref="O34:Q34"/>
    <mergeCell ref="R34:T34"/>
    <mergeCell ref="U34:W34"/>
    <mergeCell ref="B33:C33"/>
    <mergeCell ref="I33:K33"/>
    <mergeCell ref="L33:N33"/>
    <mergeCell ref="O33:Q33"/>
    <mergeCell ref="R33:T33"/>
    <mergeCell ref="U33:W33"/>
    <mergeCell ref="B32:C32"/>
    <mergeCell ref="I32:J32"/>
    <mergeCell ref="L32:M32"/>
    <mergeCell ref="O32:Q32"/>
    <mergeCell ref="R32:T32"/>
    <mergeCell ref="U32:W32"/>
    <mergeCell ref="B31:C31"/>
    <mergeCell ref="I31:K31"/>
    <mergeCell ref="L31:N31"/>
    <mergeCell ref="O31:Q31"/>
    <mergeCell ref="R31:T31"/>
    <mergeCell ref="U31:W31"/>
    <mergeCell ref="B30:C30"/>
    <mergeCell ref="I30:K30"/>
    <mergeCell ref="L30:N30"/>
    <mergeCell ref="O30:Q30"/>
    <mergeCell ref="R30:T30"/>
    <mergeCell ref="U30:W30"/>
    <mergeCell ref="B28:R28"/>
    <mergeCell ref="S28:U28"/>
    <mergeCell ref="V28:X28"/>
    <mergeCell ref="B29:C29"/>
    <mergeCell ref="I29:K29"/>
    <mergeCell ref="L29:N29"/>
    <mergeCell ref="O29:Q29"/>
    <mergeCell ref="R29:T29"/>
    <mergeCell ref="U29:W29"/>
    <mergeCell ref="B27:C27"/>
    <mergeCell ref="I27:K27"/>
    <mergeCell ref="L27:N27"/>
    <mergeCell ref="O27:Q27"/>
    <mergeCell ref="R27:T27"/>
    <mergeCell ref="U27:W27"/>
    <mergeCell ref="I25:K25"/>
    <mergeCell ref="L25:N25"/>
    <mergeCell ref="O25:Q25"/>
    <mergeCell ref="R25:T25"/>
    <mergeCell ref="U25:W25"/>
    <mergeCell ref="H26:P26"/>
    <mergeCell ref="Q26:S26"/>
    <mergeCell ref="T26:V26"/>
    <mergeCell ref="W26:X26"/>
    <mergeCell ref="B22:X22"/>
    <mergeCell ref="B23:U23"/>
    <mergeCell ref="V23:X23"/>
    <mergeCell ref="E24:H24"/>
    <mergeCell ref="I24:K24"/>
    <mergeCell ref="L24:N24"/>
    <mergeCell ref="O24:Q24"/>
    <mergeCell ref="R24:T24"/>
    <mergeCell ref="U24:W24"/>
    <mergeCell ref="D21:I21"/>
    <mergeCell ref="J21:L21"/>
    <mergeCell ref="M21:O21"/>
    <mergeCell ref="P21:R21"/>
    <mergeCell ref="S21:U21"/>
    <mergeCell ref="V21:X21"/>
    <mergeCell ref="V19:X19"/>
    <mergeCell ref="I20:K20"/>
    <mergeCell ref="L20:N20"/>
    <mergeCell ref="O20:Q20"/>
    <mergeCell ref="R20:T20"/>
    <mergeCell ref="U20:W20"/>
    <mergeCell ref="B19:C19"/>
    <mergeCell ref="D19:I19"/>
    <mergeCell ref="J19:L19"/>
    <mergeCell ref="M19:O19"/>
    <mergeCell ref="P19:R19"/>
    <mergeCell ref="S19:U19"/>
    <mergeCell ref="V17:X17"/>
    <mergeCell ref="B18:C18"/>
    <mergeCell ref="D18:I18"/>
    <mergeCell ref="J18:L18"/>
    <mergeCell ref="M18:O18"/>
    <mergeCell ref="P18:R18"/>
    <mergeCell ref="S18:U18"/>
    <mergeCell ref="V18:X18"/>
    <mergeCell ref="B17:C17"/>
    <mergeCell ref="D17:I17"/>
    <mergeCell ref="J17:L17"/>
    <mergeCell ref="M17:O17"/>
    <mergeCell ref="P17:R17"/>
    <mergeCell ref="S17:U17"/>
    <mergeCell ref="B16:C16"/>
    <mergeCell ref="D16:I16"/>
    <mergeCell ref="J16:L16"/>
    <mergeCell ref="M16:O16"/>
    <mergeCell ref="P16:R16"/>
    <mergeCell ref="S16:U16"/>
    <mergeCell ref="V16:X16"/>
    <mergeCell ref="B15:C15"/>
    <mergeCell ref="D15:I15"/>
    <mergeCell ref="J15:L15"/>
    <mergeCell ref="M15:O15"/>
    <mergeCell ref="P15:R15"/>
    <mergeCell ref="S15:U15"/>
    <mergeCell ref="B14:C14"/>
    <mergeCell ref="D14:I14"/>
    <mergeCell ref="J14:L14"/>
    <mergeCell ref="M14:O14"/>
    <mergeCell ref="P14:R14"/>
    <mergeCell ref="S14:U14"/>
    <mergeCell ref="V14:X14"/>
    <mergeCell ref="B10:C13"/>
    <mergeCell ref="V15:X15"/>
    <mergeCell ref="V10:X10"/>
    <mergeCell ref="P11:R11"/>
    <mergeCell ref="S11:U11"/>
    <mergeCell ref="V11:X11"/>
    <mergeCell ref="P12:R12"/>
    <mergeCell ref="S12:U12"/>
    <mergeCell ref="V12:X12"/>
    <mergeCell ref="I9:K9"/>
    <mergeCell ref="L9:N9"/>
    <mergeCell ref="O9:Q9"/>
    <mergeCell ref="R9:T9"/>
    <mergeCell ref="U9:W9"/>
    <mergeCell ref="D10:I13"/>
    <mergeCell ref="J10:O13"/>
    <mergeCell ref="P10:R10"/>
    <mergeCell ref="S10:U10"/>
    <mergeCell ref="P13:R13"/>
    <mergeCell ref="S13:U13"/>
    <mergeCell ref="V13:X13"/>
    <mergeCell ref="I7:K7"/>
    <mergeCell ref="L7:N7"/>
    <mergeCell ref="O7:Q7"/>
    <mergeCell ref="R7:T7"/>
    <mergeCell ref="U7:W7"/>
    <mergeCell ref="H8:K8"/>
    <mergeCell ref="L8:N8"/>
    <mergeCell ref="O8:Q8"/>
    <mergeCell ref="R8:T8"/>
    <mergeCell ref="U8:W8"/>
    <mergeCell ref="W5:X5"/>
    <mergeCell ref="I6:K6"/>
    <mergeCell ref="L6:N6"/>
    <mergeCell ref="O6:Q6"/>
    <mergeCell ref="R6:T6"/>
    <mergeCell ref="U6:W6"/>
    <mergeCell ref="C5:E5"/>
    <mergeCell ref="I5:J5"/>
    <mergeCell ref="K5:M5"/>
    <mergeCell ref="N5:P5"/>
    <mergeCell ref="Q5:S5"/>
    <mergeCell ref="T5:V5"/>
    <mergeCell ref="I3:K3"/>
    <mergeCell ref="L3:N3"/>
    <mergeCell ref="O3:Q3"/>
    <mergeCell ref="R3:T3"/>
    <mergeCell ref="U3:W3"/>
    <mergeCell ref="I4:K4"/>
    <mergeCell ref="L4:N4"/>
    <mergeCell ref="O4:Q4"/>
    <mergeCell ref="R4:T4"/>
    <mergeCell ref="U4:W4"/>
    <mergeCell ref="I1:K1"/>
    <mergeCell ref="L1:N1"/>
    <mergeCell ref="O1:Q1"/>
    <mergeCell ref="R1:T1"/>
    <mergeCell ref="U1:W1"/>
    <mergeCell ref="I2:K2"/>
    <mergeCell ref="L2:N2"/>
    <mergeCell ref="O2:Q2"/>
    <mergeCell ref="R2:T2"/>
    <mergeCell ref="U2:W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tabSelected="1" topLeftCell="A13" workbookViewId="0">
      <selection activeCell="S11" sqref="S11"/>
    </sheetView>
  </sheetViews>
  <sheetFormatPr defaultRowHeight="15" x14ac:dyDescent="0.25"/>
  <cols>
    <col min="1" max="1" width="4.140625" style="45" customWidth="1"/>
    <col min="2" max="2" width="9.140625" style="45"/>
    <col min="3" max="3" width="28.5703125" style="45" customWidth="1"/>
    <col min="4" max="4" width="9.140625" style="45"/>
    <col min="5" max="5" width="8.7109375" style="45" customWidth="1"/>
    <col min="6" max="6" width="11.28515625" style="45" customWidth="1"/>
    <col min="7" max="7" width="14.5703125" style="45" customWidth="1"/>
    <col min="8" max="8" width="11.7109375" style="45" customWidth="1"/>
    <col min="9" max="9" width="9.140625" style="45"/>
    <col min="10" max="11" width="5.7109375" style="45" customWidth="1"/>
    <col min="12" max="12" width="9.140625" style="45"/>
    <col min="13" max="13" width="8.140625" style="45" customWidth="1"/>
    <col min="14" max="14" width="0.140625" style="45" customWidth="1"/>
    <col min="15" max="15" width="9.140625" style="45"/>
    <col min="16" max="16" width="6.140625" style="45" customWidth="1"/>
    <col min="17" max="17" width="1.140625" style="45" customWidth="1"/>
    <col min="18" max="18" width="3.28515625" style="45" hidden="1" customWidth="1"/>
    <col min="19" max="16384" width="9.140625" style="45"/>
  </cols>
  <sheetData>
    <row r="1" spans="1:13" s="81" customFormat="1" x14ac:dyDescent="0.25"/>
    <row r="2" spans="1:13" s="81" customFormat="1" x14ac:dyDescent="0.25">
      <c r="H2" s="86" t="s">
        <v>112</v>
      </c>
    </row>
    <row r="3" spans="1:13" s="81" customFormat="1" x14ac:dyDescent="0.25">
      <c r="G3" s="87" t="s">
        <v>127</v>
      </c>
      <c r="H3" s="87"/>
      <c r="I3" s="84"/>
      <c r="J3" s="84"/>
      <c r="K3" s="84"/>
      <c r="L3" s="84"/>
      <c r="M3" s="84"/>
    </row>
    <row r="4" spans="1:13" s="55" customFormat="1" x14ac:dyDescent="0.25">
      <c r="A4"/>
      <c r="B4"/>
      <c r="C4"/>
      <c r="D4"/>
      <c r="E4"/>
      <c r="F4"/>
      <c r="G4"/>
      <c r="H4" s="64" t="s">
        <v>112</v>
      </c>
      <c r="I4" s="64"/>
      <c r="J4" s="64"/>
      <c r="K4" s="64"/>
    </row>
    <row r="5" spans="1:13" s="55" customFormat="1" ht="18.75" x14ac:dyDescent="0.25">
      <c r="A5"/>
      <c r="B5"/>
      <c r="C5" s="65" t="s">
        <v>0</v>
      </c>
      <c r="D5" s="205" t="s">
        <v>113</v>
      </c>
      <c r="E5" s="66"/>
      <c r="F5" s="66"/>
      <c r="G5" s="66"/>
      <c r="H5" s="206" t="s">
        <v>114</v>
      </c>
      <c r="I5" s="206"/>
      <c r="J5" s="206"/>
      <c r="K5" s="206"/>
    </row>
    <row r="6" spans="1:13" s="55" customFormat="1" ht="18.75" x14ac:dyDescent="0.25">
      <c r="A6"/>
      <c r="B6"/>
      <c r="C6" s="75" t="s">
        <v>124</v>
      </c>
      <c r="D6" s="205"/>
      <c r="E6" s="66"/>
      <c r="F6" s="66"/>
      <c r="G6" s="66"/>
      <c r="H6" s="206" t="s">
        <v>115</v>
      </c>
      <c r="I6" s="206"/>
      <c r="J6" s="206"/>
      <c r="K6" s="206"/>
    </row>
    <row r="7" spans="1:13" s="55" customFormat="1" ht="24" x14ac:dyDescent="0.25">
      <c r="A7"/>
      <c r="B7"/>
      <c r="C7" s="68" t="s">
        <v>116</v>
      </c>
      <c r="D7" s="205"/>
      <c r="E7" s="207" t="s">
        <v>117</v>
      </c>
      <c r="F7" s="207"/>
      <c r="G7" s="207"/>
      <c r="H7" s="207"/>
      <c r="I7"/>
      <c r="J7"/>
      <c r="K7"/>
    </row>
    <row r="8" spans="1:13" s="55" customFormat="1" ht="31.5" x14ac:dyDescent="0.25">
      <c r="A8"/>
      <c r="B8"/>
      <c r="C8" s="67" t="s">
        <v>118</v>
      </c>
      <c r="D8" s="205"/>
      <c r="E8" s="69" t="s">
        <v>119</v>
      </c>
      <c r="F8" s="66"/>
      <c r="G8" s="66"/>
      <c r="H8" s="66"/>
      <c r="I8"/>
      <c r="J8"/>
      <c r="K8"/>
    </row>
    <row r="9" spans="1:13" s="55" customFormat="1" ht="24" x14ac:dyDescent="0.25">
      <c r="A9"/>
      <c r="B9"/>
      <c r="C9" s="70" t="s">
        <v>120</v>
      </c>
      <c r="D9" s="205"/>
      <c r="E9" s="208" t="s">
        <v>121</v>
      </c>
      <c r="F9" s="208"/>
      <c r="G9" s="208"/>
      <c r="H9" s="208"/>
      <c r="I9"/>
      <c r="J9"/>
      <c r="K9"/>
    </row>
    <row r="10" spans="1:13" s="55" customFormat="1" ht="18.75" x14ac:dyDescent="0.25">
      <c r="A10"/>
      <c r="B10"/>
      <c r="C10" s="65" t="s">
        <v>122</v>
      </c>
      <c r="D10" s="205"/>
      <c r="E10" s="66"/>
      <c r="F10" s="66"/>
      <c r="G10" s="66"/>
      <c r="H10" s="66"/>
      <c r="I10"/>
      <c r="J10"/>
      <c r="K10"/>
    </row>
    <row r="11" spans="1:13" s="55" customFormat="1" ht="22.5" x14ac:dyDescent="0.25">
      <c r="A11"/>
      <c r="B11"/>
      <c r="C11" s="76" t="s">
        <v>126</v>
      </c>
      <c r="D11" s="71"/>
      <c r="E11" s="66"/>
      <c r="F11" s="66"/>
      <c r="G11" s="66"/>
      <c r="H11" s="66"/>
      <c r="I11"/>
      <c r="J11"/>
      <c r="K11"/>
    </row>
    <row r="12" spans="1:13" s="55" customFormat="1" ht="24" x14ac:dyDescent="0.25">
      <c r="A12"/>
      <c r="B12"/>
      <c r="C12" s="68" t="s">
        <v>116</v>
      </c>
      <c r="D12" s="71"/>
      <c r="E12" s="66"/>
      <c r="F12" s="66"/>
      <c r="G12" s="66"/>
      <c r="H12" s="66"/>
      <c r="I12"/>
      <c r="J12"/>
      <c r="K12"/>
    </row>
    <row r="13" spans="1:13" s="55" customFormat="1" ht="31.5" x14ac:dyDescent="0.25">
      <c r="A13"/>
      <c r="B13"/>
      <c r="C13" s="67" t="s">
        <v>118</v>
      </c>
      <c r="D13" s="71"/>
      <c r="E13" s="66"/>
      <c r="F13" s="66"/>
      <c r="G13" s="66"/>
      <c r="H13" s="66"/>
      <c r="I13"/>
      <c r="J13"/>
      <c r="K13"/>
    </row>
    <row r="14" spans="1:13" s="55" customFormat="1" ht="24" x14ac:dyDescent="0.25">
      <c r="A14"/>
      <c r="B14"/>
      <c r="C14" s="70" t="s">
        <v>120</v>
      </c>
      <c r="D14" s="71"/>
      <c r="E14" s="66"/>
      <c r="F14" s="66"/>
      <c r="G14" s="66"/>
      <c r="H14" s="66"/>
      <c r="I14"/>
      <c r="J14"/>
      <c r="K14"/>
    </row>
    <row r="15" spans="1:13" s="55" customFormat="1" ht="9.75" customHeight="1" x14ac:dyDescent="0.25">
      <c r="A15"/>
      <c r="B15"/>
      <c r="C15" s="70"/>
      <c r="D15" s="71"/>
      <c r="E15" s="66"/>
      <c r="F15" s="66"/>
      <c r="G15" s="66"/>
      <c r="H15" s="66"/>
      <c r="I15"/>
      <c r="J15"/>
      <c r="K15"/>
    </row>
    <row r="16" spans="1:13" s="55" customFormat="1" ht="18.75" x14ac:dyDescent="0.25">
      <c r="A16"/>
      <c r="B16"/>
      <c r="C16" s="65" t="s">
        <v>0</v>
      </c>
      <c r="D16" s="71"/>
      <c r="E16" s="66"/>
      <c r="F16" s="66"/>
      <c r="G16" s="66"/>
      <c r="H16" s="66"/>
      <c r="I16"/>
      <c r="J16"/>
      <c r="K16"/>
    </row>
    <row r="17" spans="1:24" ht="21" x14ac:dyDescent="0.25">
      <c r="A17"/>
      <c r="B17"/>
      <c r="C17" s="75" t="s">
        <v>125</v>
      </c>
      <c r="D17" s="71"/>
      <c r="E17" s="66"/>
      <c r="F17" s="66"/>
      <c r="G17" s="66"/>
      <c r="H17" s="66"/>
      <c r="I17"/>
      <c r="J17"/>
      <c r="K17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48"/>
    </row>
    <row r="18" spans="1:24" ht="24" x14ac:dyDescent="0.25">
      <c r="A18"/>
      <c r="B18"/>
      <c r="C18" s="68" t="s">
        <v>116</v>
      </c>
      <c r="D18" s="71"/>
      <c r="E18" s="66"/>
      <c r="F18" s="66"/>
      <c r="G18" s="66"/>
      <c r="H18" s="66"/>
      <c r="I18"/>
      <c r="J18"/>
      <c r="K18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48"/>
    </row>
    <row r="19" spans="1:24" ht="31.5" x14ac:dyDescent="0.25">
      <c r="A19"/>
      <c r="B19"/>
      <c r="C19" s="67" t="s">
        <v>123</v>
      </c>
      <c r="D19" s="71"/>
      <c r="E19" s="66"/>
      <c r="F19" s="66"/>
      <c r="G19" s="66"/>
      <c r="H19" s="66"/>
      <c r="I19"/>
      <c r="J19"/>
      <c r="K19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48"/>
    </row>
    <row r="20" spans="1:24" ht="15.75" thickBot="1" x14ac:dyDescent="0.3">
      <c r="H20" s="93" t="s">
        <v>2</v>
      </c>
      <c r="I20" s="93"/>
      <c r="J20" s="93"/>
      <c r="K20" s="93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48"/>
    </row>
    <row r="21" spans="1:24" x14ac:dyDescent="0.25">
      <c r="B21" s="107" t="s">
        <v>3</v>
      </c>
      <c r="C21" s="109"/>
      <c r="D21" s="98" t="s">
        <v>4</v>
      </c>
      <c r="E21" s="99"/>
      <c r="F21" s="99"/>
      <c r="G21" s="99"/>
      <c r="H21" s="99"/>
      <c r="I21" s="100"/>
      <c r="J21" s="107" t="s">
        <v>5</v>
      </c>
      <c r="K21" s="108"/>
      <c r="L21" s="108"/>
      <c r="M21" s="108"/>
      <c r="N21" s="108"/>
      <c r="O21" s="109"/>
      <c r="P21" s="113"/>
      <c r="Q21" s="92"/>
      <c r="R21" s="92"/>
      <c r="S21" s="92"/>
      <c r="T21" s="92"/>
      <c r="U21" s="92"/>
      <c r="V21" s="92"/>
      <c r="W21" s="92"/>
      <c r="X21" s="92"/>
    </row>
    <row r="22" spans="1:24" x14ac:dyDescent="0.25">
      <c r="B22" s="110"/>
      <c r="C22" s="112"/>
      <c r="D22" s="101"/>
      <c r="E22" s="102"/>
      <c r="F22" s="102"/>
      <c r="G22" s="102"/>
      <c r="H22" s="102"/>
      <c r="I22" s="103"/>
      <c r="J22" s="110"/>
      <c r="K22" s="215"/>
      <c r="L22" s="215"/>
      <c r="M22" s="215"/>
      <c r="N22" s="215"/>
      <c r="O22" s="112"/>
      <c r="P22" s="113"/>
      <c r="Q22" s="92"/>
      <c r="R22" s="92"/>
      <c r="S22" s="92"/>
      <c r="T22" s="92"/>
      <c r="U22" s="92"/>
      <c r="V22" s="92"/>
      <c r="W22" s="92"/>
      <c r="X22" s="92"/>
    </row>
    <row r="23" spans="1:24" x14ac:dyDescent="0.25">
      <c r="B23" s="110"/>
      <c r="C23" s="112"/>
      <c r="D23" s="101"/>
      <c r="E23" s="102"/>
      <c r="F23" s="102"/>
      <c r="G23" s="102"/>
      <c r="H23" s="102"/>
      <c r="I23" s="103"/>
      <c r="J23" s="110"/>
      <c r="K23" s="215"/>
      <c r="L23" s="215"/>
      <c r="M23" s="215"/>
      <c r="N23" s="215"/>
      <c r="O23" s="112"/>
      <c r="P23" s="113"/>
      <c r="Q23" s="92"/>
      <c r="R23" s="92"/>
      <c r="S23" s="92"/>
      <c r="T23" s="92"/>
      <c r="U23" s="92"/>
      <c r="V23" s="92"/>
      <c r="W23" s="92"/>
      <c r="X23" s="92"/>
    </row>
    <row r="24" spans="1:24" ht="15.75" thickBot="1" x14ac:dyDescent="0.3">
      <c r="B24" s="120"/>
      <c r="C24" s="122"/>
      <c r="D24" s="104"/>
      <c r="E24" s="105"/>
      <c r="F24" s="105"/>
      <c r="G24" s="105"/>
      <c r="H24" s="105"/>
      <c r="I24" s="106"/>
      <c r="J24" s="120"/>
      <c r="K24" s="121"/>
      <c r="L24" s="121"/>
      <c r="M24" s="121"/>
      <c r="N24" s="121"/>
      <c r="O24" s="122"/>
      <c r="P24" s="113"/>
      <c r="Q24" s="92"/>
      <c r="R24" s="92"/>
      <c r="S24" s="92"/>
      <c r="T24" s="92"/>
      <c r="U24" s="92"/>
      <c r="V24" s="92"/>
      <c r="W24" s="92"/>
      <c r="X24" s="92"/>
    </row>
    <row r="25" spans="1:24" ht="15.75" thickBot="1" x14ac:dyDescent="0.3">
      <c r="B25" s="114" t="s">
        <v>6</v>
      </c>
      <c r="C25" s="115"/>
      <c r="D25" s="114" t="s">
        <v>7</v>
      </c>
      <c r="E25" s="116"/>
      <c r="F25" s="116"/>
      <c r="G25" s="116"/>
      <c r="H25" s="116"/>
      <c r="I25" s="115"/>
      <c r="J25" s="117" t="s">
        <v>8</v>
      </c>
      <c r="K25" s="118"/>
      <c r="L25" s="119"/>
      <c r="M25" s="120">
        <v>38534407</v>
      </c>
      <c r="N25" s="121"/>
      <c r="O25" s="122"/>
      <c r="P25" s="113"/>
      <c r="Q25" s="92"/>
      <c r="R25" s="92"/>
      <c r="S25" s="92"/>
      <c r="T25" s="92"/>
      <c r="U25" s="92"/>
      <c r="V25" s="92"/>
      <c r="W25" s="92"/>
      <c r="X25" s="92"/>
    </row>
    <row r="26" spans="1:24" ht="15.75" thickBot="1" x14ac:dyDescent="0.3">
      <c r="B26" s="114" t="s">
        <v>9</v>
      </c>
      <c r="C26" s="115"/>
      <c r="D26" s="114" t="s">
        <v>10</v>
      </c>
      <c r="E26" s="116"/>
      <c r="F26" s="116"/>
      <c r="G26" s="116"/>
      <c r="H26" s="116"/>
      <c r="I26" s="115"/>
      <c r="J26" s="123" t="s">
        <v>11</v>
      </c>
      <c r="K26" s="124"/>
      <c r="L26" s="125"/>
      <c r="M26" s="114"/>
      <c r="N26" s="116"/>
      <c r="O26" s="115"/>
      <c r="P26" s="113"/>
      <c r="Q26" s="92"/>
      <c r="R26" s="92"/>
      <c r="S26" s="92"/>
      <c r="T26" s="92"/>
      <c r="U26" s="92"/>
      <c r="V26" s="92"/>
      <c r="W26" s="92"/>
      <c r="X26" s="92"/>
    </row>
    <row r="27" spans="1:24" ht="15.75" thickBot="1" x14ac:dyDescent="0.3">
      <c r="B27" s="114" t="s">
        <v>12</v>
      </c>
      <c r="C27" s="115"/>
      <c r="D27" s="114" t="s">
        <v>13</v>
      </c>
      <c r="E27" s="116"/>
      <c r="F27" s="116"/>
      <c r="G27" s="116"/>
      <c r="H27" s="116"/>
      <c r="I27" s="115"/>
      <c r="J27" s="123" t="s">
        <v>14</v>
      </c>
      <c r="K27" s="124"/>
      <c r="L27" s="125"/>
      <c r="M27" s="114"/>
      <c r="N27" s="116"/>
      <c r="O27" s="115"/>
      <c r="P27" s="113"/>
      <c r="Q27" s="92"/>
      <c r="R27" s="92"/>
      <c r="S27" s="92"/>
      <c r="T27" s="92"/>
      <c r="U27" s="92"/>
      <c r="V27" s="92"/>
      <c r="W27" s="92"/>
      <c r="X27" s="92"/>
    </row>
    <row r="28" spans="1:24" ht="24" customHeight="1" thickBot="1" x14ac:dyDescent="0.3">
      <c r="B28" s="114" t="s">
        <v>15</v>
      </c>
      <c r="C28" s="115"/>
      <c r="D28" s="126" t="s">
        <v>93</v>
      </c>
      <c r="E28" s="127"/>
      <c r="F28" s="127"/>
      <c r="G28" s="127"/>
      <c r="H28" s="127"/>
      <c r="I28" s="128"/>
      <c r="J28" s="129" t="s">
        <v>16</v>
      </c>
      <c r="K28" s="124"/>
      <c r="L28" s="125"/>
      <c r="M28" s="114" t="s">
        <v>17</v>
      </c>
      <c r="N28" s="116"/>
      <c r="O28" s="115"/>
      <c r="P28" s="113"/>
      <c r="Q28" s="92"/>
      <c r="R28" s="92"/>
      <c r="S28" s="92"/>
      <c r="T28" s="92"/>
      <c r="U28" s="92"/>
      <c r="V28" s="92"/>
      <c r="W28" s="92"/>
      <c r="X28" s="92"/>
    </row>
    <row r="29" spans="1:24" ht="15.75" thickBot="1" x14ac:dyDescent="0.3">
      <c r="B29" s="114" t="s">
        <v>18</v>
      </c>
      <c r="C29" s="115"/>
      <c r="D29" s="114"/>
      <c r="E29" s="116"/>
      <c r="F29" s="116"/>
      <c r="G29" s="116"/>
      <c r="H29" s="116"/>
      <c r="I29" s="115"/>
      <c r="J29" s="123"/>
      <c r="K29" s="124"/>
      <c r="L29" s="125"/>
      <c r="M29" s="114"/>
      <c r="N29" s="116"/>
      <c r="O29" s="115"/>
      <c r="P29" s="113"/>
      <c r="Q29" s="92"/>
      <c r="R29" s="92"/>
      <c r="S29" s="92"/>
      <c r="T29" s="92"/>
      <c r="U29" s="92"/>
      <c r="V29" s="92"/>
      <c r="W29" s="92"/>
      <c r="X29" s="92"/>
    </row>
    <row r="30" spans="1:24" ht="15.75" thickBot="1" x14ac:dyDescent="0.3">
      <c r="B30" s="114" t="s">
        <v>19</v>
      </c>
      <c r="C30" s="115"/>
      <c r="D30" s="114" t="s">
        <v>20</v>
      </c>
      <c r="E30" s="116"/>
      <c r="F30" s="116"/>
      <c r="G30" s="116"/>
      <c r="H30" s="116"/>
      <c r="I30" s="115"/>
      <c r="J30" s="123"/>
      <c r="K30" s="124"/>
      <c r="L30" s="125"/>
      <c r="M30" s="114"/>
      <c r="N30" s="116"/>
      <c r="O30" s="115"/>
      <c r="P30" s="113"/>
      <c r="Q30" s="92"/>
      <c r="R30" s="92"/>
      <c r="S30" s="92"/>
      <c r="T30" s="92"/>
      <c r="U30" s="92"/>
      <c r="V30" s="92"/>
      <c r="W30" s="92"/>
      <c r="X30" s="92"/>
    </row>
    <row r="31" spans="1:24" x14ac:dyDescent="0.25">
      <c r="I31" s="131"/>
      <c r="J31" s="131"/>
      <c r="K31" s="131"/>
      <c r="L31" s="131"/>
      <c r="M31" s="131"/>
      <c r="N31" s="131"/>
      <c r="O31" s="92"/>
      <c r="P31" s="92"/>
      <c r="Q31" s="92"/>
      <c r="R31" s="92"/>
      <c r="S31" s="92"/>
      <c r="T31" s="92"/>
      <c r="U31" s="92"/>
      <c r="V31" s="92"/>
      <c r="W31" s="92"/>
      <c r="X31" s="48"/>
    </row>
    <row r="32" spans="1:24" ht="15.75" x14ac:dyDescent="0.25">
      <c r="D32" s="130" t="s">
        <v>111</v>
      </c>
      <c r="E32" s="130"/>
      <c r="F32" s="130"/>
      <c r="G32" s="130"/>
      <c r="H32" s="130"/>
      <c r="I32" s="130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</row>
    <row r="33" spans="2:24" x14ac:dyDescent="0.25">
      <c r="B33" s="132" t="s">
        <v>91</v>
      </c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</row>
    <row r="34" spans="2:24" x14ac:dyDescent="0.25">
      <c r="B34" s="133" t="s">
        <v>90</v>
      </c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92"/>
      <c r="W34" s="92"/>
      <c r="X34" s="92"/>
    </row>
    <row r="35" spans="2:24" ht="16.5" thickBot="1" x14ac:dyDescent="0.3">
      <c r="E35" s="130" t="s">
        <v>92</v>
      </c>
      <c r="F35" s="130"/>
      <c r="G35" s="130"/>
      <c r="H35" s="130"/>
      <c r="I35" s="97"/>
      <c r="J35" s="97"/>
      <c r="K35" s="97"/>
      <c r="L35" s="97"/>
      <c r="M35" s="97"/>
      <c r="N35" s="97"/>
      <c r="O35" s="97"/>
      <c r="P35" s="97"/>
      <c r="Q35" s="97"/>
      <c r="R35" s="92"/>
      <c r="S35" s="92"/>
      <c r="T35" s="92"/>
      <c r="U35" s="92"/>
      <c r="V35" s="92"/>
      <c r="W35" s="92"/>
      <c r="X35" s="48"/>
    </row>
    <row r="36" spans="2:24" ht="15.75" thickBot="1" x14ac:dyDescent="0.3">
      <c r="H36" s="1"/>
      <c r="I36" s="135" t="s">
        <v>21</v>
      </c>
      <c r="J36" s="136"/>
      <c r="K36" s="137"/>
      <c r="L36" s="138"/>
      <c r="M36" s="139"/>
      <c r="N36" s="140"/>
      <c r="O36" s="138"/>
      <c r="P36" s="139"/>
      <c r="Q36" s="140"/>
      <c r="R36" s="113"/>
      <c r="S36" s="92"/>
      <c r="T36" s="92"/>
      <c r="U36" s="92"/>
      <c r="V36" s="92"/>
      <c r="W36" s="92"/>
      <c r="X36" s="48"/>
    </row>
    <row r="37" spans="2:24" x14ac:dyDescent="0.25">
      <c r="H37" s="114" t="s">
        <v>22</v>
      </c>
      <c r="I37" s="116"/>
      <c r="J37" s="116"/>
      <c r="K37" s="116"/>
      <c r="L37" s="116"/>
      <c r="M37" s="116"/>
      <c r="N37" s="116"/>
      <c r="O37" s="116"/>
      <c r="P37" s="115"/>
      <c r="Q37" s="113"/>
      <c r="R37" s="92"/>
      <c r="S37" s="92"/>
      <c r="T37" s="92"/>
      <c r="U37" s="92"/>
      <c r="V37" s="92"/>
      <c r="W37" s="95"/>
      <c r="X37" s="95"/>
    </row>
    <row r="38" spans="2:24" ht="51.75" customHeight="1" thickBot="1" x14ac:dyDescent="0.3">
      <c r="B38" s="114" t="s">
        <v>23</v>
      </c>
      <c r="C38" s="115"/>
      <c r="D38" s="72" t="s">
        <v>24</v>
      </c>
      <c r="E38" s="73" t="s">
        <v>25</v>
      </c>
      <c r="F38" s="73" t="s">
        <v>94</v>
      </c>
      <c r="G38" s="73" t="s">
        <v>26</v>
      </c>
      <c r="H38" s="74" t="s">
        <v>27</v>
      </c>
      <c r="I38" s="209" t="s">
        <v>28</v>
      </c>
      <c r="J38" s="210"/>
      <c r="K38" s="211"/>
      <c r="L38" s="209" t="s">
        <v>29</v>
      </c>
      <c r="M38" s="210"/>
      <c r="N38" s="211"/>
      <c r="O38" s="212" t="s">
        <v>30</v>
      </c>
      <c r="P38" s="213"/>
      <c r="Q38" s="214"/>
      <c r="R38" s="113"/>
      <c r="S38" s="92"/>
      <c r="T38" s="92"/>
      <c r="U38" s="92"/>
      <c r="V38" s="92"/>
      <c r="W38" s="92"/>
      <c r="X38" s="48"/>
    </row>
    <row r="39" spans="2:24" x14ac:dyDescent="0.25">
      <c r="B39" s="117" t="s">
        <v>31</v>
      </c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41"/>
      <c r="S39" s="142"/>
      <c r="T39" s="92"/>
      <c r="U39" s="92"/>
      <c r="V39" s="92"/>
      <c r="W39" s="92"/>
      <c r="X39" s="92"/>
    </row>
    <row r="40" spans="2:24" ht="15.75" thickBot="1" x14ac:dyDescent="0.3">
      <c r="B40" s="123" t="s">
        <v>32</v>
      </c>
      <c r="C40" s="125"/>
      <c r="D40" s="3"/>
      <c r="E40" s="3"/>
      <c r="F40" s="3"/>
      <c r="G40" s="3"/>
      <c r="H40" s="3"/>
      <c r="I40" s="138"/>
      <c r="J40" s="139"/>
      <c r="K40" s="140"/>
      <c r="L40" s="138"/>
      <c r="M40" s="139"/>
      <c r="N40" s="140"/>
      <c r="O40" s="138"/>
      <c r="P40" s="139"/>
      <c r="Q40" s="140"/>
      <c r="R40" s="113"/>
      <c r="S40" s="92"/>
      <c r="T40" s="92"/>
      <c r="U40" s="92"/>
      <c r="V40" s="92"/>
      <c r="W40" s="92"/>
      <c r="X40" s="48"/>
    </row>
    <row r="41" spans="2:24" ht="38.25" customHeight="1" thickBot="1" x14ac:dyDescent="0.3">
      <c r="B41" s="143" t="s">
        <v>33</v>
      </c>
      <c r="C41" s="144"/>
      <c r="D41" s="4">
        <v>1010</v>
      </c>
      <c r="E41" s="3">
        <v>25478.880000000001</v>
      </c>
      <c r="F41" s="49">
        <v>24917.83</v>
      </c>
      <c r="G41" s="5">
        <f>H41+I41+L41+O41</f>
        <v>24438.150800000003</v>
      </c>
      <c r="H41" s="5">
        <f>H42+H43+H44</f>
        <v>5604.1</v>
      </c>
      <c r="I41" s="145">
        <f>I42+I43+I44</f>
        <v>6552.6450000000013</v>
      </c>
      <c r="J41" s="116"/>
      <c r="K41" s="115"/>
      <c r="L41" s="145">
        <f>L42+L43+L44</f>
        <v>6401.2150000000011</v>
      </c>
      <c r="M41" s="116"/>
      <c r="N41" s="115"/>
      <c r="O41" s="145">
        <f>O42+O43+O44</f>
        <v>5880.1908000000003</v>
      </c>
      <c r="P41" s="116"/>
      <c r="Q41" s="115"/>
      <c r="R41" s="113"/>
      <c r="S41" s="92"/>
      <c r="T41" s="92"/>
      <c r="U41" s="92"/>
      <c r="V41" s="92"/>
      <c r="W41" s="92"/>
      <c r="X41" s="48"/>
    </row>
    <row r="42" spans="2:24" ht="26.25" customHeight="1" thickBot="1" x14ac:dyDescent="0.3">
      <c r="B42" s="143" t="s">
        <v>34</v>
      </c>
      <c r="C42" s="144"/>
      <c r="D42" s="4">
        <v>1020</v>
      </c>
      <c r="E42" s="3">
        <v>17668.98</v>
      </c>
      <c r="F42" s="49">
        <v>17651.599999999999</v>
      </c>
      <c r="G42" s="49">
        <f>H42+I42+L42+O42</f>
        <v>17758.690000000002</v>
      </c>
      <c r="H42" s="49">
        <f>4300.29</f>
        <v>4300.29</v>
      </c>
      <c r="I42" s="114">
        <f>4380.31</f>
        <v>4380.3100000000004</v>
      </c>
      <c r="J42" s="116"/>
      <c r="K42" s="115"/>
      <c r="L42" s="114">
        <f>4430.31+108-54.29</f>
        <v>4484.0200000000004</v>
      </c>
      <c r="M42" s="116"/>
      <c r="N42" s="115"/>
      <c r="O42" s="114">
        <f>4540.69+108-0.33-54.29</f>
        <v>4594.07</v>
      </c>
      <c r="P42" s="116"/>
      <c r="Q42" s="115"/>
      <c r="R42" s="113"/>
      <c r="S42" s="92"/>
      <c r="T42" s="92"/>
      <c r="U42" s="92"/>
      <c r="V42" s="92"/>
      <c r="W42" s="92"/>
      <c r="X42" s="48"/>
    </row>
    <row r="43" spans="2:24" ht="30.75" customHeight="1" thickBot="1" x14ac:dyDescent="0.3">
      <c r="B43" s="143" t="s">
        <v>35</v>
      </c>
      <c r="C43" s="144"/>
      <c r="D43" s="4">
        <v>1030</v>
      </c>
      <c r="E43" s="3">
        <v>7684.9</v>
      </c>
      <c r="F43" s="49">
        <v>7101.23</v>
      </c>
      <c r="G43" s="5">
        <f>H43+I43+L43+O43</f>
        <v>6365.2208000000001</v>
      </c>
      <c r="H43" s="5">
        <f>H52+H54+H57+H59+H61+H67+H69</f>
        <v>1225.25</v>
      </c>
      <c r="I43" s="145">
        <f>I52+I54+I57+I59+I61+I67+I69+I75+98</f>
        <v>2093.7750000000001</v>
      </c>
      <c r="J43" s="155"/>
      <c r="K43" s="156"/>
      <c r="L43" s="145">
        <f>L52+L54+L57+L59+L61+L67+L69+L74</f>
        <v>1838.6350000000002</v>
      </c>
      <c r="M43" s="155"/>
      <c r="N43" s="156"/>
      <c r="O43" s="145">
        <f>O52+O54+O57+O59+O61+O67+O69</f>
        <v>1207.5608</v>
      </c>
      <c r="P43" s="148"/>
      <c r="Q43" s="147"/>
      <c r="R43" s="113"/>
      <c r="S43" s="92"/>
      <c r="T43" s="92"/>
      <c r="U43" s="92"/>
      <c r="V43" s="92"/>
      <c r="W43" s="92"/>
      <c r="X43" s="48"/>
    </row>
    <row r="44" spans="2:24" ht="24.75" customHeight="1" thickBot="1" x14ac:dyDescent="0.3">
      <c r="B44" s="143" t="s">
        <v>36</v>
      </c>
      <c r="C44" s="146"/>
      <c r="D44" s="4">
        <v>1040</v>
      </c>
      <c r="E44" s="3">
        <v>125</v>
      </c>
      <c r="F44" s="49">
        <v>165</v>
      </c>
      <c r="G44" s="49">
        <f>H44+I44+L44+O44</f>
        <v>314.24</v>
      </c>
      <c r="H44" s="49">
        <f>H45</f>
        <v>78.56</v>
      </c>
      <c r="I44" s="114">
        <f>I45</f>
        <v>78.56</v>
      </c>
      <c r="J44" s="116"/>
      <c r="K44" s="115"/>
      <c r="L44" s="114">
        <f>L45</f>
        <v>78.56</v>
      </c>
      <c r="M44" s="116"/>
      <c r="N44" s="115"/>
      <c r="O44" s="114">
        <f>O45</f>
        <v>78.56</v>
      </c>
      <c r="P44" s="116"/>
      <c r="Q44" s="115"/>
      <c r="R44" s="113"/>
      <c r="S44" s="92"/>
      <c r="T44" s="92"/>
      <c r="U44" s="92"/>
      <c r="V44" s="92"/>
      <c r="W44" s="92"/>
      <c r="X44" s="48"/>
    </row>
    <row r="45" spans="2:24" ht="15.75" thickBot="1" x14ac:dyDescent="0.3">
      <c r="B45" s="138" t="s">
        <v>37</v>
      </c>
      <c r="C45" s="149"/>
      <c r="D45" s="4">
        <v>1041</v>
      </c>
      <c r="E45" s="3">
        <v>100</v>
      </c>
      <c r="F45" s="4">
        <v>165</v>
      </c>
      <c r="G45" s="4">
        <f>H45+I45+L45+O45</f>
        <v>314.24</v>
      </c>
      <c r="H45" s="4">
        <f>45+33.56</f>
        <v>78.56</v>
      </c>
      <c r="I45" s="150">
        <f>45+33.56</f>
        <v>78.56</v>
      </c>
      <c r="J45" s="151"/>
      <c r="K45" s="152"/>
      <c r="L45" s="150">
        <f>45+33.56</f>
        <v>78.56</v>
      </c>
      <c r="M45" s="151"/>
      <c r="N45" s="152"/>
      <c r="O45" s="150">
        <f>45+33.56</f>
        <v>78.56</v>
      </c>
      <c r="P45" s="151"/>
      <c r="Q45" s="152"/>
      <c r="R45" s="113"/>
      <c r="S45" s="92"/>
      <c r="T45" s="92"/>
      <c r="U45" s="92"/>
      <c r="V45" s="92"/>
      <c r="W45" s="92"/>
      <c r="X45" s="48"/>
    </row>
    <row r="46" spans="2:24" ht="15.75" thickBot="1" x14ac:dyDescent="0.3">
      <c r="B46" s="138" t="s">
        <v>38</v>
      </c>
      <c r="C46" s="149"/>
      <c r="D46" s="4">
        <v>1042</v>
      </c>
      <c r="E46" s="3">
        <v>25</v>
      </c>
      <c r="F46" s="4"/>
      <c r="G46" s="4"/>
      <c r="H46" s="4"/>
      <c r="I46" s="150"/>
      <c r="J46" s="151"/>
      <c r="K46" s="152"/>
      <c r="L46" s="150"/>
      <c r="M46" s="151"/>
      <c r="N46" s="152"/>
      <c r="O46" s="150"/>
      <c r="P46" s="151"/>
      <c r="Q46" s="152"/>
      <c r="R46" s="113"/>
      <c r="S46" s="92"/>
      <c r="T46" s="92"/>
      <c r="U46" s="92"/>
      <c r="V46" s="92"/>
      <c r="W46" s="92"/>
      <c r="X46" s="48"/>
    </row>
    <row r="47" spans="2:24" ht="15.75" thickBot="1" x14ac:dyDescent="0.3">
      <c r="B47" s="143" t="s">
        <v>39</v>
      </c>
      <c r="C47" s="157"/>
      <c r="D47" s="6"/>
      <c r="E47" s="6"/>
      <c r="F47" s="6"/>
      <c r="G47" s="6"/>
      <c r="H47" s="6"/>
      <c r="I47" s="158"/>
      <c r="J47" s="158"/>
      <c r="K47" s="158"/>
      <c r="L47" s="158"/>
      <c r="M47" s="158"/>
      <c r="N47" s="158"/>
      <c r="O47" s="158"/>
      <c r="P47" s="158"/>
      <c r="Q47" s="159"/>
      <c r="R47" s="113"/>
      <c r="S47" s="92"/>
      <c r="T47" s="92"/>
      <c r="U47" s="92"/>
      <c r="V47" s="92"/>
      <c r="W47" s="92"/>
      <c r="X47" s="48"/>
    </row>
    <row r="48" spans="2:24" ht="36" customHeight="1" thickBot="1" x14ac:dyDescent="0.3">
      <c r="B48" s="153" t="s">
        <v>40</v>
      </c>
      <c r="C48" s="154"/>
      <c r="D48" s="4">
        <v>1050</v>
      </c>
      <c r="E48" s="3">
        <v>25028.18</v>
      </c>
      <c r="F48" s="49">
        <v>24098.35</v>
      </c>
      <c r="G48" s="5">
        <f>H48+I48+L48+O48</f>
        <v>24379.866399999999</v>
      </c>
      <c r="H48" s="5">
        <f>H50+H56+H58+H66+H69+H61+H60+H57+H59</f>
        <v>5643.7</v>
      </c>
      <c r="I48" s="145">
        <f>I50+I56+I58+I66+I69+I60+I61+I74+I57+I59+I68</f>
        <v>7159.3009999999995</v>
      </c>
      <c r="J48" s="155"/>
      <c r="K48" s="156"/>
      <c r="L48" s="145">
        <f>L50+L56+L58+L61+L66+L69+L60</f>
        <v>6197.0560000000005</v>
      </c>
      <c r="M48" s="155"/>
      <c r="N48" s="156"/>
      <c r="O48" s="145">
        <f>O50+O56+O58+O61+O66+O69+O60</f>
        <v>5379.8094000000001</v>
      </c>
      <c r="P48" s="155"/>
      <c r="Q48" s="156"/>
      <c r="R48" s="113"/>
      <c r="S48" s="92"/>
      <c r="T48" s="92"/>
      <c r="U48" s="92"/>
      <c r="V48" s="92"/>
      <c r="W48" s="92"/>
      <c r="X48" s="48"/>
    </row>
    <row r="49" spans="2:24" ht="15.75" thickBot="1" x14ac:dyDescent="0.3">
      <c r="B49" s="138" t="s">
        <v>41</v>
      </c>
      <c r="C49" s="149"/>
      <c r="D49" s="4"/>
      <c r="E49" s="3"/>
      <c r="F49" s="49"/>
      <c r="G49" s="5"/>
      <c r="H49" s="49"/>
      <c r="I49" s="114"/>
      <c r="J49" s="116"/>
      <c r="K49" s="115"/>
      <c r="L49" s="114"/>
      <c r="M49" s="116"/>
      <c r="N49" s="115"/>
      <c r="O49" s="114"/>
      <c r="P49" s="116"/>
      <c r="Q49" s="115"/>
      <c r="R49" s="113"/>
      <c r="S49" s="92"/>
      <c r="T49" s="92"/>
      <c r="U49" s="92"/>
      <c r="V49" s="92"/>
      <c r="W49" s="92"/>
      <c r="X49" s="48"/>
    </row>
    <row r="50" spans="2:24" ht="15.75" thickBot="1" x14ac:dyDescent="0.3">
      <c r="B50" s="123" t="s">
        <v>42</v>
      </c>
      <c r="C50" s="160"/>
      <c r="D50" s="4">
        <v>1051</v>
      </c>
      <c r="E50" s="3">
        <v>2160.0700000000002</v>
      </c>
      <c r="F50" s="49">
        <v>1809.1</v>
      </c>
      <c r="G50" s="5">
        <f>H50+I50+L50+O50</f>
        <v>1697.1650000000002</v>
      </c>
      <c r="H50" s="5">
        <f>H51+H54+H55+H52+H53</f>
        <v>675</v>
      </c>
      <c r="I50" s="145">
        <f>I51+I54+I55+I52+I53</f>
        <v>675.96500000000003</v>
      </c>
      <c r="J50" s="155"/>
      <c r="K50" s="156"/>
      <c r="L50" s="145">
        <f>L51+L52+L53+L54</f>
        <v>246.2</v>
      </c>
      <c r="M50" s="116"/>
      <c r="N50" s="115"/>
      <c r="O50" s="114">
        <f>O51+O52+O53+O54</f>
        <v>100</v>
      </c>
      <c r="P50" s="116"/>
      <c r="Q50" s="115"/>
      <c r="R50" s="113"/>
      <c r="S50" s="92"/>
      <c r="T50" s="92"/>
      <c r="U50" s="92"/>
      <c r="V50" s="92"/>
      <c r="W50" s="92"/>
      <c r="X50" s="48"/>
    </row>
    <row r="51" spans="2:24" ht="32.25" customHeight="1" thickBot="1" x14ac:dyDescent="0.3">
      <c r="B51" s="143" t="s">
        <v>96</v>
      </c>
      <c r="C51" s="146"/>
      <c r="D51" s="4" t="s">
        <v>43</v>
      </c>
      <c r="E51" s="47">
        <v>523</v>
      </c>
      <c r="F51" s="49">
        <v>635.5</v>
      </c>
      <c r="G51" s="49">
        <f>H51+I51+L51+O51</f>
        <v>400</v>
      </c>
      <c r="H51" s="49">
        <f>50+50</f>
        <v>100</v>
      </c>
      <c r="I51" s="114">
        <f>50+50</f>
        <v>100</v>
      </c>
      <c r="J51" s="116"/>
      <c r="K51" s="115"/>
      <c r="L51" s="114">
        <f>50+100</f>
        <v>150</v>
      </c>
      <c r="M51" s="116"/>
      <c r="N51" s="115"/>
      <c r="O51" s="114">
        <f>50+O52</f>
        <v>50</v>
      </c>
      <c r="P51" s="116"/>
      <c r="Q51" s="115"/>
      <c r="R51" s="113"/>
      <c r="S51" s="92"/>
      <c r="T51" s="92"/>
      <c r="U51" s="92"/>
      <c r="V51" s="92"/>
      <c r="W51" s="92"/>
      <c r="X51" s="48"/>
    </row>
    <row r="52" spans="2:24" s="50" customFormat="1" ht="32.25" customHeight="1" thickBot="1" x14ac:dyDescent="0.3">
      <c r="B52" s="179" t="s">
        <v>101</v>
      </c>
      <c r="C52" s="180"/>
      <c r="D52" s="56" t="s">
        <v>97</v>
      </c>
      <c r="E52" s="57"/>
      <c r="F52" s="56"/>
      <c r="G52" s="56">
        <f>H52+I52+L52+O52</f>
        <v>170</v>
      </c>
      <c r="H52" s="56">
        <f>50+25</f>
        <v>75</v>
      </c>
      <c r="I52" s="216">
        <f>50+25</f>
        <v>75</v>
      </c>
      <c r="J52" s="217"/>
      <c r="K52" s="218"/>
      <c r="L52" s="216">
        <v>20</v>
      </c>
      <c r="M52" s="217"/>
      <c r="N52" s="218"/>
      <c r="O52" s="216">
        <v>0</v>
      </c>
      <c r="P52" s="217"/>
      <c r="Q52" s="218"/>
      <c r="R52" s="58"/>
      <c r="X52" s="51"/>
    </row>
    <row r="53" spans="2:24" ht="32.25" customHeight="1" thickBot="1" x14ac:dyDescent="0.3">
      <c r="B53" s="143" t="s">
        <v>105</v>
      </c>
      <c r="C53" s="146"/>
      <c r="D53" s="4" t="s">
        <v>44</v>
      </c>
      <c r="E53" s="3">
        <v>1587.07</v>
      </c>
      <c r="F53" s="49"/>
      <c r="G53" s="49">
        <f>H53+I53+L53+O53</f>
        <v>195</v>
      </c>
      <c r="H53" s="4">
        <v>50</v>
      </c>
      <c r="I53" s="150">
        <v>75</v>
      </c>
      <c r="J53" s="151"/>
      <c r="K53" s="152"/>
      <c r="L53" s="150">
        <v>20</v>
      </c>
      <c r="M53" s="151"/>
      <c r="N53" s="152"/>
      <c r="O53" s="150">
        <v>50</v>
      </c>
      <c r="P53" s="151"/>
      <c r="Q53" s="152"/>
      <c r="R53" s="46"/>
      <c r="X53" s="48"/>
    </row>
    <row r="54" spans="2:24" s="53" customFormat="1" ht="36" customHeight="1" thickBot="1" x14ac:dyDescent="0.3">
      <c r="B54" s="179" t="s">
        <v>95</v>
      </c>
      <c r="C54" s="180"/>
      <c r="D54" s="59" t="s">
        <v>104</v>
      </c>
      <c r="E54" s="60"/>
      <c r="F54" s="56">
        <v>1173.5999999999999</v>
      </c>
      <c r="G54" s="61">
        <f>H54+I54+L54+O54</f>
        <v>856.16499999999996</v>
      </c>
      <c r="H54" s="56">
        <f>300+150</f>
        <v>450</v>
      </c>
      <c r="I54" s="219">
        <f>250+99.965</f>
        <v>349.96500000000003</v>
      </c>
      <c r="J54" s="220"/>
      <c r="K54" s="221"/>
      <c r="L54" s="216">
        <f>162.2-106</f>
        <v>56.199999999999989</v>
      </c>
      <c r="M54" s="217"/>
      <c r="N54" s="218"/>
      <c r="O54" s="216">
        <v>0</v>
      </c>
      <c r="P54" s="217"/>
      <c r="Q54" s="218"/>
      <c r="R54" s="222"/>
      <c r="S54" s="223"/>
      <c r="T54" s="223"/>
      <c r="U54" s="223"/>
      <c r="V54" s="223"/>
      <c r="W54" s="223"/>
      <c r="X54" s="52"/>
    </row>
    <row r="55" spans="2:24" ht="15.75" thickBot="1" x14ac:dyDescent="0.3">
      <c r="B55" s="143" t="s">
        <v>45</v>
      </c>
      <c r="C55" s="146"/>
      <c r="D55" s="4" t="s">
        <v>46</v>
      </c>
      <c r="E55" s="3">
        <v>50</v>
      </c>
      <c r="F55" s="49">
        <v>0</v>
      </c>
      <c r="G55" s="5">
        <v>76</v>
      </c>
      <c r="H55" s="5">
        <v>0</v>
      </c>
      <c r="I55" s="145">
        <v>76</v>
      </c>
      <c r="J55" s="155"/>
      <c r="K55" s="156"/>
      <c r="L55" s="145">
        <v>0</v>
      </c>
      <c r="M55" s="155"/>
      <c r="N55" s="156"/>
      <c r="O55" s="145">
        <v>0</v>
      </c>
      <c r="P55" s="155"/>
      <c r="Q55" s="156"/>
      <c r="R55" s="113"/>
      <c r="S55" s="92"/>
      <c r="T55" s="92"/>
      <c r="U55" s="92"/>
      <c r="V55" s="92"/>
      <c r="W55" s="92"/>
      <c r="X55" s="48"/>
    </row>
    <row r="56" spans="2:24" s="81" customFormat="1" ht="24" customHeight="1" thickBot="1" x14ac:dyDescent="0.3">
      <c r="B56" s="143" t="s">
        <v>109</v>
      </c>
      <c r="C56" s="146"/>
      <c r="D56" s="4">
        <v>1052</v>
      </c>
      <c r="E56" s="3">
        <v>13958.81</v>
      </c>
      <c r="F56" s="83">
        <v>15726.11</v>
      </c>
      <c r="G56" s="5">
        <f>H56+I56+L56+O56</f>
        <v>14684.34</v>
      </c>
      <c r="H56" s="5">
        <f>3360.5+34.5</f>
        <v>3395</v>
      </c>
      <c r="I56" s="114">
        <f>3850.6+180-250</f>
        <v>3780.6</v>
      </c>
      <c r="J56" s="116"/>
      <c r="K56" s="115"/>
      <c r="L56" s="114">
        <f>3670.6+100+180</f>
        <v>3950.6</v>
      </c>
      <c r="M56" s="116"/>
      <c r="N56" s="115"/>
      <c r="O56" s="114">
        <f>3388.14+100+70</f>
        <v>3558.14</v>
      </c>
      <c r="P56" s="116"/>
      <c r="Q56" s="115"/>
      <c r="R56" s="113"/>
      <c r="S56" s="92"/>
      <c r="T56" s="92"/>
      <c r="U56" s="92"/>
      <c r="V56" s="92"/>
      <c r="W56" s="92"/>
      <c r="X56" s="82"/>
    </row>
    <row r="57" spans="2:24" s="50" customFormat="1" ht="24" customHeight="1" thickBot="1" x14ac:dyDescent="0.3">
      <c r="B57" s="179" t="s">
        <v>103</v>
      </c>
      <c r="C57" s="180"/>
      <c r="D57" s="56"/>
      <c r="E57" s="57"/>
      <c r="F57" s="56"/>
      <c r="G57" s="61">
        <f>H57+I57+L57+O57</f>
        <v>1714.6399999999999</v>
      </c>
      <c r="H57" s="56">
        <v>0</v>
      </c>
      <c r="I57" s="216">
        <v>635.5</v>
      </c>
      <c r="J57" s="217"/>
      <c r="K57" s="218"/>
      <c r="L57" s="216">
        <v>635.5</v>
      </c>
      <c r="M57" s="217"/>
      <c r="N57" s="218"/>
      <c r="O57" s="216">
        <v>443.64</v>
      </c>
      <c r="P57" s="217"/>
      <c r="Q57" s="218"/>
      <c r="R57" s="58"/>
      <c r="X57" s="51"/>
    </row>
    <row r="58" spans="2:24" s="81" customFormat="1" ht="33.75" customHeight="1" thickBot="1" x14ac:dyDescent="0.3">
      <c r="B58" s="143" t="s">
        <v>110</v>
      </c>
      <c r="C58" s="146"/>
      <c r="D58" s="4">
        <v>1053</v>
      </c>
      <c r="E58" s="3">
        <v>3011.6</v>
      </c>
      <c r="F58" s="83">
        <v>3483.1</v>
      </c>
      <c r="G58" s="5">
        <f>H58+I58+L58+O58</f>
        <v>3049.2113999999992</v>
      </c>
      <c r="H58" s="5">
        <f>H56*21%-34.5</f>
        <v>678.44999999999993</v>
      </c>
      <c r="I58" s="145">
        <f>I56*21%</f>
        <v>793.92599999999993</v>
      </c>
      <c r="J58" s="155"/>
      <c r="K58" s="156"/>
      <c r="L58" s="145">
        <f>L56*21%</f>
        <v>829.62599999999998</v>
      </c>
      <c r="M58" s="155"/>
      <c r="N58" s="156"/>
      <c r="O58" s="145">
        <f>O56*21%</f>
        <v>747.20939999999996</v>
      </c>
      <c r="P58" s="155"/>
      <c r="Q58" s="156"/>
      <c r="R58" s="113"/>
      <c r="S58" s="92"/>
      <c r="T58" s="92"/>
      <c r="U58" s="92"/>
      <c r="V58" s="92"/>
      <c r="W58" s="92"/>
      <c r="X58" s="82"/>
    </row>
    <row r="59" spans="2:24" s="50" customFormat="1" ht="33.75" customHeight="1" thickBot="1" x14ac:dyDescent="0.3">
      <c r="B59" s="179" t="s">
        <v>106</v>
      </c>
      <c r="C59" s="180"/>
      <c r="D59" s="56" t="s">
        <v>107</v>
      </c>
      <c r="E59" s="57"/>
      <c r="F59" s="56"/>
      <c r="G59" s="61">
        <f>H59+I59+L59+O59</f>
        <v>375.36079999999998</v>
      </c>
      <c r="H59" s="61">
        <f>H57*22%</f>
        <v>0</v>
      </c>
      <c r="I59" s="219">
        <f>I57*22%-2+0.14</f>
        <v>137.94999999999999</v>
      </c>
      <c r="J59" s="220"/>
      <c r="K59" s="221"/>
      <c r="L59" s="219">
        <f t="shared" ref="L59" si="0">L57*22%-2+0.14</f>
        <v>137.94999999999999</v>
      </c>
      <c r="M59" s="220"/>
      <c r="N59" s="221"/>
      <c r="O59" s="219">
        <f>O57*22%-2+0.14+3.72</f>
        <v>99.460799999999992</v>
      </c>
      <c r="P59" s="220"/>
      <c r="Q59" s="221"/>
      <c r="R59" s="58"/>
      <c r="X59" s="51"/>
    </row>
    <row r="60" spans="2:24" ht="15.75" thickBot="1" x14ac:dyDescent="0.3">
      <c r="B60" s="143" t="s">
        <v>48</v>
      </c>
      <c r="C60" s="146"/>
      <c r="D60" s="4">
        <v>1054</v>
      </c>
      <c r="E60" s="3">
        <v>666.2</v>
      </c>
      <c r="F60" s="49">
        <v>598.78</v>
      </c>
      <c r="G60" s="40">
        <f>H60+I60+L60+O60</f>
        <v>824.92000000000007</v>
      </c>
      <c r="H60" s="40">
        <f>65+100</f>
        <v>165</v>
      </c>
      <c r="I60" s="161">
        <f>110+100</f>
        <v>210</v>
      </c>
      <c r="J60" s="162"/>
      <c r="K60" s="163"/>
      <c r="L60" s="161">
        <f>65+100+24.92</f>
        <v>189.92000000000002</v>
      </c>
      <c r="M60" s="162"/>
      <c r="N60" s="163"/>
      <c r="O60" s="161">
        <f>60+200</f>
        <v>260</v>
      </c>
      <c r="P60" s="162"/>
      <c r="Q60" s="163"/>
      <c r="R60" s="113"/>
      <c r="S60" s="92"/>
      <c r="T60" s="92"/>
      <c r="U60" s="92"/>
      <c r="V60" s="92"/>
      <c r="W60" s="92"/>
      <c r="X60" s="48"/>
    </row>
    <row r="61" spans="2:24" ht="24" customHeight="1" thickBot="1" x14ac:dyDescent="0.3">
      <c r="B61" s="143" t="s">
        <v>49</v>
      </c>
      <c r="C61" s="146"/>
      <c r="D61" s="4">
        <v>1055</v>
      </c>
      <c r="E61" s="3">
        <v>766.2</v>
      </c>
      <c r="F61" s="49">
        <v>814.81</v>
      </c>
      <c r="G61" s="49">
        <f>G62+G63+G64+G65</f>
        <v>924.13000000000011</v>
      </c>
      <c r="H61" s="49">
        <f>H62+H63+H64+H65</f>
        <v>358.45</v>
      </c>
      <c r="I61" s="114">
        <f t="shared" ref="I61:O61" si="1">I62+I63+I64+I65</f>
        <v>117.86</v>
      </c>
      <c r="J61" s="116"/>
      <c r="K61" s="115"/>
      <c r="L61" s="114">
        <f t="shared" si="1"/>
        <v>208.36</v>
      </c>
      <c r="M61" s="116"/>
      <c r="N61" s="115"/>
      <c r="O61" s="114">
        <f t="shared" si="1"/>
        <v>239.46000000000004</v>
      </c>
      <c r="P61" s="116"/>
      <c r="Q61" s="115"/>
      <c r="R61" s="113"/>
      <c r="S61" s="92"/>
      <c r="T61" s="92"/>
      <c r="U61" s="92"/>
      <c r="V61" s="92"/>
      <c r="W61" s="92"/>
      <c r="X61" s="48"/>
    </row>
    <row r="62" spans="2:24" ht="36" customHeight="1" thickBot="1" x14ac:dyDescent="0.3">
      <c r="B62" s="143" t="s">
        <v>50</v>
      </c>
      <c r="C62" s="146"/>
      <c r="D62" s="4" t="s">
        <v>51</v>
      </c>
      <c r="E62" s="3">
        <v>10.8</v>
      </c>
      <c r="F62" s="4">
        <v>22</v>
      </c>
      <c r="G62" s="4">
        <f t="shared" ref="G62:G69" si="2">H62+I62+L62+O62</f>
        <v>27.08</v>
      </c>
      <c r="H62" s="4">
        <v>6</v>
      </c>
      <c r="I62" s="150">
        <f>4.86</f>
        <v>4.8600000000000003</v>
      </c>
      <c r="J62" s="151"/>
      <c r="K62" s="152"/>
      <c r="L62" s="150">
        <f>4.86+6.5</f>
        <v>11.36</v>
      </c>
      <c r="M62" s="151"/>
      <c r="N62" s="152"/>
      <c r="O62" s="150">
        <v>4.8600000000000003</v>
      </c>
      <c r="P62" s="151"/>
      <c r="Q62" s="152"/>
      <c r="R62" s="164"/>
      <c r="S62" s="165"/>
      <c r="T62" s="165"/>
      <c r="U62" s="92"/>
      <c r="V62" s="92"/>
      <c r="W62" s="92"/>
      <c r="X62" s="48"/>
    </row>
    <row r="63" spans="2:24" ht="24" customHeight="1" thickBot="1" x14ac:dyDescent="0.3">
      <c r="B63" s="143" t="s">
        <v>52</v>
      </c>
      <c r="C63" s="146"/>
      <c r="D63" s="4" t="s">
        <v>53</v>
      </c>
      <c r="E63" s="3">
        <v>344.1</v>
      </c>
      <c r="F63" s="4">
        <v>291.48</v>
      </c>
      <c r="G63" s="4">
        <f t="shared" si="2"/>
        <v>433.99</v>
      </c>
      <c r="H63" s="4">
        <f>100</f>
        <v>100</v>
      </c>
      <c r="I63" s="150">
        <f>60</f>
        <v>60</v>
      </c>
      <c r="J63" s="151"/>
      <c r="K63" s="152"/>
      <c r="L63" s="150">
        <f>60+75</f>
        <v>135</v>
      </c>
      <c r="M63" s="151"/>
      <c r="N63" s="152"/>
      <c r="O63" s="150">
        <v>138.99</v>
      </c>
      <c r="P63" s="151"/>
      <c r="Q63" s="152"/>
      <c r="R63" s="164"/>
      <c r="S63" s="165"/>
      <c r="T63" s="165"/>
      <c r="U63" s="92"/>
      <c r="V63" s="92"/>
      <c r="W63" s="92"/>
      <c r="X63" s="48"/>
    </row>
    <row r="64" spans="2:24" ht="24" customHeight="1" thickBot="1" x14ac:dyDescent="0.3">
      <c r="B64" s="143" t="s">
        <v>54</v>
      </c>
      <c r="C64" s="146"/>
      <c r="D64" s="4" t="s">
        <v>55</v>
      </c>
      <c r="E64" s="3">
        <v>369.4</v>
      </c>
      <c r="F64" s="4">
        <v>501.34</v>
      </c>
      <c r="G64" s="4">
        <f t="shared" si="2"/>
        <v>433.61</v>
      </c>
      <c r="H64" s="4">
        <v>250</v>
      </c>
      <c r="I64" s="150">
        <v>50</v>
      </c>
      <c r="J64" s="151"/>
      <c r="K64" s="152"/>
      <c r="L64" s="150">
        <v>50</v>
      </c>
      <c r="M64" s="151"/>
      <c r="N64" s="152"/>
      <c r="O64" s="150">
        <v>83.61</v>
      </c>
      <c r="P64" s="151"/>
      <c r="Q64" s="152"/>
      <c r="R64" s="164"/>
      <c r="S64" s="165"/>
      <c r="T64" s="165"/>
      <c r="U64" s="92"/>
      <c r="V64" s="92"/>
      <c r="W64" s="92"/>
      <c r="X64" s="48"/>
    </row>
    <row r="65" spans="2:24" ht="36" customHeight="1" thickBot="1" x14ac:dyDescent="0.3">
      <c r="B65" s="143" t="s">
        <v>56</v>
      </c>
      <c r="C65" s="146"/>
      <c r="D65" s="4" t="s">
        <v>57</v>
      </c>
      <c r="E65" s="3">
        <v>42.3</v>
      </c>
      <c r="F65" s="4">
        <v>11.5</v>
      </c>
      <c r="G65" s="4">
        <f t="shared" si="2"/>
        <v>29.45</v>
      </c>
      <c r="H65" s="4">
        <v>2.4500000000000002</v>
      </c>
      <c r="I65" s="150">
        <f>3</f>
        <v>3</v>
      </c>
      <c r="J65" s="151"/>
      <c r="K65" s="152"/>
      <c r="L65" s="150">
        <f>3+9</f>
        <v>12</v>
      </c>
      <c r="M65" s="151"/>
      <c r="N65" s="152"/>
      <c r="O65" s="150">
        <f>3+9</f>
        <v>12</v>
      </c>
      <c r="P65" s="151"/>
      <c r="Q65" s="152"/>
      <c r="R65" s="164"/>
      <c r="S65" s="165"/>
      <c r="T65" s="165"/>
      <c r="U65" s="92"/>
      <c r="V65" s="92"/>
      <c r="W65" s="92"/>
      <c r="X65" s="48"/>
    </row>
    <row r="66" spans="2:24" ht="24" customHeight="1" thickBot="1" x14ac:dyDescent="0.3">
      <c r="B66" s="143" t="s">
        <v>99</v>
      </c>
      <c r="C66" s="146"/>
      <c r="D66" s="4">
        <v>1056</v>
      </c>
      <c r="E66" s="3">
        <v>514.9</v>
      </c>
      <c r="F66" s="49">
        <v>1033.44</v>
      </c>
      <c r="G66" s="49">
        <f t="shared" si="2"/>
        <v>723.65000000000009</v>
      </c>
      <c r="H66" s="49">
        <f>H67+30</f>
        <v>121.8</v>
      </c>
      <c r="I66" s="114">
        <f>I67+30</f>
        <v>180</v>
      </c>
      <c r="J66" s="116"/>
      <c r="K66" s="115"/>
      <c r="L66" s="114">
        <f>L67+50</f>
        <v>311.85000000000002</v>
      </c>
      <c r="M66" s="116"/>
      <c r="N66" s="115"/>
      <c r="O66" s="114">
        <f>O67+50</f>
        <v>110</v>
      </c>
      <c r="P66" s="116"/>
      <c r="Q66" s="115"/>
      <c r="R66" s="164"/>
      <c r="S66" s="165"/>
      <c r="T66" s="165"/>
      <c r="U66" s="165"/>
      <c r="V66" s="165"/>
      <c r="W66" s="165"/>
      <c r="X66" s="48"/>
    </row>
    <row r="67" spans="2:24" s="50" customFormat="1" ht="24" customHeight="1" thickBot="1" x14ac:dyDescent="0.3">
      <c r="B67" s="179" t="s">
        <v>108</v>
      </c>
      <c r="C67" s="180"/>
      <c r="D67" s="62">
        <v>1056.0999999999999</v>
      </c>
      <c r="E67" s="57"/>
      <c r="F67" s="56"/>
      <c r="G67" s="56">
        <f t="shared" si="2"/>
        <v>563.65000000000009</v>
      </c>
      <c r="H67" s="56">
        <v>91.8</v>
      </c>
      <c r="I67" s="216">
        <v>150</v>
      </c>
      <c r="J67" s="217"/>
      <c r="K67" s="218"/>
      <c r="L67" s="216">
        <f>100+161.85</f>
        <v>261.85000000000002</v>
      </c>
      <c r="M67" s="217"/>
      <c r="N67" s="218"/>
      <c r="O67" s="216">
        <f>50+10</f>
        <v>60</v>
      </c>
      <c r="P67" s="217"/>
      <c r="Q67" s="218"/>
      <c r="R67" s="63"/>
      <c r="S67" s="54"/>
      <c r="T67" s="54"/>
      <c r="U67" s="54"/>
      <c r="V67" s="54"/>
      <c r="W67" s="54"/>
      <c r="X67" s="51"/>
    </row>
    <row r="68" spans="2:24" s="50" customFormat="1" ht="24" customHeight="1" thickBot="1" x14ac:dyDescent="0.3">
      <c r="B68" s="224" t="s">
        <v>128</v>
      </c>
      <c r="C68" s="224"/>
      <c r="D68" s="62" t="s">
        <v>129</v>
      </c>
      <c r="E68" s="88">
        <v>0</v>
      </c>
      <c r="F68" s="56">
        <v>0</v>
      </c>
      <c r="G68" s="56">
        <v>98</v>
      </c>
      <c r="H68" s="56">
        <v>0</v>
      </c>
      <c r="I68" s="216">
        <v>98</v>
      </c>
      <c r="J68" s="217"/>
      <c r="K68" s="218"/>
      <c r="L68" s="216">
        <v>0</v>
      </c>
      <c r="M68" s="217"/>
      <c r="N68" s="91">
        <v>0</v>
      </c>
      <c r="O68" s="216"/>
      <c r="P68" s="217"/>
      <c r="Q68" s="91"/>
      <c r="R68" s="63"/>
      <c r="S68" s="54"/>
      <c r="T68" s="54"/>
      <c r="U68" s="54"/>
      <c r="V68" s="54"/>
      <c r="W68" s="54"/>
      <c r="X68" s="51"/>
    </row>
    <row r="69" spans="2:24" ht="40.5" customHeight="1" thickBot="1" x14ac:dyDescent="0.3">
      <c r="B69" s="143" t="s">
        <v>58</v>
      </c>
      <c r="C69" s="157"/>
      <c r="D69" s="7">
        <v>1057</v>
      </c>
      <c r="E69" s="8">
        <v>650</v>
      </c>
      <c r="F69" s="90">
        <v>630</v>
      </c>
      <c r="G69" s="90">
        <f t="shared" si="2"/>
        <v>1300.5</v>
      </c>
      <c r="H69" s="90">
        <f>200+50</f>
        <v>250</v>
      </c>
      <c r="I69" s="114">
        <f>150+25+50</f>
        <v>225</v>
      </c>
      <c r="J69" s="116"/>
      <c r="K69" s="115"/>
      <c r="L69" s="114">
        <f>125+25+310.5</f>
        <v>460.5</v>
      </c>
      <c r="M69" s="116"/>
      <c r="N69" s="115"/>
      <c r="O69" s="114">
        <f>100+25+240</f>
        <v>365</v>
      </c>
      <c r="P69" s="116"/>
      <c r="Q69" s="115"/>
      <c r="R69" s="113"/>
      <c r="S69" s="92"/>
      <c r="T69" s="92"/>
      <c r="U69" s="92"/>
      <c r="V69" s="92"/>
      <c r="W69" s="92"/>
      <c r="X69" s="89"/>
    </row>
    <row r="70" spans="2:24" ht="15.75" thickBot="1" x14ac:dyDescent="0.3">
      <c r="B70" s="168" t="s">
        <v>59</v>
      </c>
      <c r="C70" s="169"/>
      <c r="D70" s="169"/>
      <c r="E70" s="169"/>
      <c r="F70" s="169"/>
      <c r="G70" s="169"/>
      <c r="H70" s="169"/>
      <c r="I70" s="169"/>
      <c r="J70" s="169"/>
      <c r="K70" s="169"/>
      <c r="L70" s="169"/>
      <c r="M70" s="169"/>
      <c r="N70" s="169"/>
      <c r="O70" s="169"/>
      <c r="P70" s="169"/>
      <c r="Q70" s="169"/>
      <c r="R70" s="170"/>
      <c r="S70" s="142"/>
      <c r="T70" s="92"/>
      <c r="U70" s="92"/>
      <c r="V70" s="92"/>
      <c r="W70" s="92"/>
      <c r="X70" s="92"/>
    </row>
    <row r="71" spans="2:24" ht="30.75" customHeight="1" thickBot="1" x14ac:dyDescent="0.3">
      <c r="B71" s="166" t="s">
        <v>60</v>
      </c>
      <c r="C71" s="167"/>
      <c r="D71" s="4">
        <v>2010</v>
      </c>
      <c r="E71" s="3">
        <v>3011.6</v>
      </c>
      <c r="F71" s="90">
        <f>F58</f>
        <v>3483.1</v>
      </c>
      <c r="G71" s="40">
        <f>H71+I71+L71+O71</f>
        <v>3424.5722000000001</v>
      </c>
      <c r="H71" s="40">
        <f>H58+H59</f>
        <v>678.44999999999993</v>
      </c>
      <c r="I71" s="161">
        <f>I58+I59</f>
        <v>931.87599999999998</v>
      </c>
      <c r="J71" s="162"/>
      <c r="K71" s="163"/>
      <c r="L71" s="161">
        <f>L58+L59</f>
        <v>967.57600000000002</v>
      </c>
      <c r="M71" s="162"/>
      <c r="N71" s="163"/>
      <c r="O71" s="161">
        <f>O58+O59</f>
        <v>846.67019999999991</v>
      </c>
      <c r="P71" s="162"/>
      <c r="Q71" s="163"/>
      <c r="R71" s="113"/>
      <c r="S71" s="92"/>
      <c r="T71" s="92"/>
      <c r="U71" s="92"/>
      <c r="V71" s="92"/>
      <c r="W71" s="92"/>
      <c r="X71" s="89"/>
    </row>
    <row r="72" spans="2:24" ht="28.5" customHeight="1" thickBot="1" x14ac:dyDescent="0.3">
      <c r="B72" s="166" t="s">
        <v>61</v>
      </c>
      <c r="C72" s="167"/>
      <c r="D72" s="4">
        <v>2020</v>
      </c>
      <c r="E72" s="3">
        <v>2669.33</v>
      </c>
      <c r="F72" s="90">
        <v>3028.19</v>
      </c>
      <c r="G72" s="40">
        <f>H72+I72+L72+O72</f>
        <v>2987.3688000000002</v>
      </c>
      <c r="H72" s="40">
        <f>(H56+H57)*19.5%</f>
        <v>662.02499999999998</v>
      </c>
      <c r="I72" s="161">
        <f>(I56+I57)*19.5%</f>
        <v>861.13950000000011</v>
      </c>
      <c r="J72" s="162"/>
      <c r="K72" s="163"/>
      <c r="L72" s="161">
        <f>L56*19.5%</f>
        <v>770.36699999999996</v>
      </c>
      <c r="M72" s="162"/>
      <c r="N72" s="163"/>
      <c r="O72" s="161">
        <f>O56*19.5%</f>
        <v>693.83730000000003</v>
      </c>
      <c r="P72" s="162"/>
      <c r="Q72" s="163"/>
      <c r="R72" s="113"/>
      <c r="S72" s="92"/>
      <c r="T72" s="92"/>
      <c r="U72" s="92"/>
      <c r="V72" s="92"/>
      <c r="W72" s="92"/>
      <c r="X72" s="89"/>
    </row>
    <row r="73" spans="2:24" ht="15.75" thickBot="1" x14ac:dyDescent="0.3">
      <c r="B73" s="168" t="s">
        <v>62</v>
      </c>
      <c r="C73" s="169"/>
      <c r="D73" s="169"/>
      <c r="E73" s="169"/>
      <c r="F73" s="169"/>
      <c r="G73" s="169"/>
      <c r="H73" s="169"/>
      <c r="I73" s="169"/>
      <c r="J73" s="169"/>
      <c r="K73" s="169"/>
      <c r="L73" s="169"/>
      <c r="M73" s="169"/>
      <c r="N73" s="169"/>
      <c r="O73" s="169"/>
      <c r="P73" s="169"/>
      <c r="Q73" s="169"/>
      <c r="R73" s="170"/>
      <c r="S73" s="142"/>
      <c r="T73" s="92"/>
      <c r="U73" s="92"/>
      <c r="V73" s="92"/>
      <c r="W73" s="92"/>
      <c r="X73" s="92"/>
    </row>
    <row r="74" spans="2:24" ht="21" customHeight="1" thickBot="1" x14ac:dyDescent="0.3">
      <c r="B74" s="126" t="s">
        <v>63</v>
      </c>
      <c r="C74" s="128"/>
      <c r="D74" s="4">
        <v>3010</v>
      </c>
      <c r="E74" s="3">
        <v>687.9</v>
      </c>
      <c r="F74" s="5">
        <v>2533</v>
      </c>
      <c r="G74" s="9">
        <f>G75</f>
        <v>362.78</v>
      </c>
      <c r="H74" s="9">
        <v>0</v>
      </c>
      <c r="I74" s="171">
        <f>I75</f>
        <v>304.5</v>
      </c>
      <c r="J74" s="172"/>
      <c r="K74" s="173"/>
      <c r="L74" s="171">
        <f t="shared" ref="L74" si="3">L75</f>
        <v>58.274999999999999</v>
      </c>
      <c r="M74" s="172"/>
      <c r="N74" s="173"/>
      <c r="O74" s="171">
        <f t="shared" ref="O74" si="4">O75</f>
        <v>0</v>
      </c>
      <c r="P74" s="172"/>
      <c r="Q74" s="173"/>
      <c r="R74" s="113"/>
      <c r="S74" s="92"/>
      <c r="T74" s="92"/>
      <c r="U74" s="92"/>
      <c r="V74" s="92"/>
      <c r="W74" s="92"/>
      <c r="X74" s="89"/>
    </row>
    <row r="75" spans="2:24" ht="22.5" customHeight="1" thickBot="1" x14ac:dyDescent="0.3">
      <c r="B75" s="179" t="s">
        <v>64</v>
      </c>
      <c r="C75" s="180"/>
      <c r="D75" s="4">
        <v>3011</v>
      </c>
      <c r="E75" s="3">
        <v>687.9</v>
      </c>
      <c r="F75" s="5">
        <v>2281.6</v>
      </c>
      <c r="G75" s="10">
        <f>G76</f>
        <v>362.78</v>
      </c>
      <c r="H75" s="10">
        <v>0</v>
      </c>
      <c r="I75" s="176">
        <f>I78</f>
        <v>304.5</v>
      </c>
      <c r="J75" s="177"/>
      <c r="K75" s="178"/>
      <c r="L75" s="176">
        <v>58.274999999999999</v>
      </c>
      <c r="M75" s="177"/>
      <c r="N75" s="178"/>
      <c r="O75" s="176">
        <v>0</v>
      </c>
      <c r="P75" s="177"/>
      <c r="Q75" s="178"/>
      <c r="R75" s="113"/>
      <c r="S75" s="92"/>
      <c r="T75" s="92"/>
      <c r="U75" s="181"/>
      <c r="V75" s="181"/>
      <c r="W75" s="181"/>
      <c r="X75" s="89"/>
    </row>
    <row r="76" spans="2:24" ht="15.75" thickBot="1" x14ac:dyDescent="0.3">
      <c r="B76" s="174" t="s">
        <v>65</v>
      </c>
      <c r="C76" s="175"/>
      <c r="D76" s="4">
        <v>3020</v>
      </c>
      <c r="E76" s="3">
        <v>338</v>
      </c>
      <c r="F76" s="40">
        <v>2533</v>
      </c>
      <c r="G76" s="10">
        <f>G78</f>
        <v>362.78</v>
      </c>
      <c r="H76" s="10">
        <v>0</v>
      </c>
      <c r="I76" s="176">
        <f>I78</f>
        <v>304.5</v>
      </c>
      <c r="J76" s="177"/>
      <c r="K76" s="178"/>
      <c r="L76" s="176">
        <v>0</v>
      </c>
      <c r="M76" s="177"/>
      <c r="N76" s="178"/>
      <c r="O76" s="176">
        <v>0</v>
      </c>
      <c r="P76" s="177"/>
      <c r="Q76" s="178"/>
      <c r="R76" s="113"/>
      <c r="S76" s="92"/>
      <c r="T76" s="92"/>
      <c r="U76" s="92"/>
      <c r="V76" s="92"/>
      <c r="W76" s="92"/>
      <c r="X76" s="48"/>
    </row>
    <row r="77" spans="2:24" ht="15.75" thickBot="1" x14ac:dyDescent="0.3">
      <c r="B77" s="166" t="s">
        <v>66</v>
      </c>
      <c r="C77" s="167"/>
      <c r="D77" s="4">
        <v>3021</v>
      </c>
      <c r="E77" s="3"/>
      <c r="F77" s="40"/>
      <c r="G77" s="11"/>
      <c r="H77" s="11"/>
      <c r="I77" s="182"/>
      <c r="J77" s="183"/>
      <c r="K77" s="184"/>
      <c r="L77" s="182"/>
      <c r="M77" s="183"/>
      <c r="N77" s="184"/>
      <c r="O77" s="182"/>
      <c r="P77" s="183"/>
      <c r="Q77" s="184"/>
      <c r="R77" s="113"/>
      <c r="S77" s="92"/>
      <c r="T77" s="92"/>
      <c r="U77" s="92"/>
      <c r="V77" s="92"/>
      <c r="W77" s="92"/>
      <c r="X77" s="48"/>
    </row>
    <row r="78" spans="2:24" ht="36" customHeight="1" thickBot="1" x14ac:dyDescent="0.3">
      <c r="B78" s="153" t="s">
        <v>67</v>
      </c>
      <c r="C78" s="154"/>
      <c r="D78" s="4">
        <v>3022</v>
      </c>
      <c r="E78" s="3">
        <v>338</v>
      </c>
      <c r="F78" s="40">
        <v>2090</v>
      </c>
      <c r="G78" s="9">
        <f>210+74.5+20+L78</f>
        <v>362.78</v>
      </c>
      <c r="H78" s="9">
        <v>0</v>
      </c>
      <c r="I78" s="171">
        <f>210+74.5+20</f>
        <v>304.5</v>
      </c>
      <c r="J78" s="172"/>
      <c r="K78" s="173"/>
      <c r="L78" s="171">
        <v>58.28</v>
      </c>
      <c r="M78" s="172"/>
      <c r="N78" s="173"/>
      <c r="O78" s="171">
        <v>0</v>
      </c>
      <c r="P78" s="172"/>
      <c r="Q78" s="173"/>
      <c r="R78" s="113"/>
      <c r="S78" s="92"/>
      <c r="T78" s="92"/>
      <c r="U78" s="92"/>
      <c r="V78" s="92"/>
      <c r="W78" s="92"/>
      <c r="X78" s="48"/>
    </row>
    <row r="79" spans="2:24" ht="27.75" customHeight="1" thickBot="1" x14ac:dyDescent="0.3">
      <c r="B79" s="153" t="s">
        <v>68</v>
      </c>
      <c r="C79" s="154"/>
      <c r="D79" s="4">
        <v>3023</v>
      </c>
      <c r="E79" s="3"/>
      <c r="F79" s="3"/>
      <c r="G79" s="4" t="s">
        <v>69</v>
      </c>
      <c r="H79" s="4" t="s">
        <v>69</v>
      </c>
      <c r="I79" s="150" t="s">
        <v>69</v>
      </c>
      <c r="J79" s="151"/>
      <c r="K79" s="152"/>
      <c r="L79" s="150" t="s">
        <v>69</v>
      </c>
      <c r="M79" s="151"/>
      <c r="N79" s="152"/>
      <c r="O79" s="150" t="s">
        <v>69</v>
      </c>
      <c r="P79" s="151"/>
      <c r="Q79" s="152"/>
      <c r="R79" s="113"/>
      <c r="S79" s="92"/>
      <c r="T79" s="92"/>
      <c r="U79" s="92"/>
      <c r="V79" s="92"/>
      <c r="W79" s="92"/>
      <c r="X79" s="48"/>
    </row>
    <row r="80" spans="2:24" ht="17.25" customHeight="1" thickBot="1" x14ac:dyDescent="0.3">
      <c r="B80" s="153" t="s">
        <v>70</v>
      </c>
      <c r="C80" s="154"/>
      <c r="D80" s="4">
        <v>3024</v>
      </c>
      <c r="E80" s="3"/>
      <c r="F80" s="3"/>
      <c r="G80" s="4" t="s">
        <v>69</v>
      </c>
      <c r="H80" s="4" t="s">
        <v>69</v>
      </c>
      <c r="I80" s="150" t="s">
        <v>69</v>
      </c>
      <c r="J80" s="151"/>
      <c r="K80" s="152"/>
      <c r="L80" s="150" t="s">
        <v>69</v>
      </c>
      <c r="M80" s="151"/>
      <c r="N80" s="152"/>
      <c r="O80" s="150" t="s">
        <v>69</v>
      </c>
      <c r="P80" s="151"/>
      <c r="Q80" s="152"/>
      <c r="R80" s="113"/>
      <c r="S80" s="92"/>
      <c r="T80" s="92"/>
      <c r="U80" s="92"/>
      <c r="V80" s="92"/>
      <c r="W80" s="92"/>
      <c r="X80" s="48"/>
    </row>
    <row r="81" spans="2:25" ht="24" customHeight="1" thickBot="1" x14ac:dyDescent="0.3">
      <c r="B81" s="153" t="s">
        <v>71</v>
      </c>
      <c r="C81" s="187"/>
      <c r="D81" s="4">
        <v>3025</v>
      </c>
      <c r="E81" s="3"/>
      <c r="F81" s="3"/>
      <c r="G81" s="4" t="s">
        <v>69</v>
      </c>
      <c r="H81" s="4" t="s">
        <v>69</v>
      </c>
      <c r="I81" s="150" t="s">
        <v>69</v>
      </c>
      <c r="J81" s="151"/>
      <c r="K81" s="152"/>
      <c r="L81" s="150" t="s">
        <v>69</v>
      </c>
      <c r="M81" s="151"/>
      <c r="N81" s="152"/>
      <c r="O81" s="150" t="s">
        <v>69</v>
      </c>
      <c r="P81" s="151"/>
      <c r="Q81" s="152"/>
      <c r="R81" s="113"/>
      <c r="S81" s="92"/>
      <c r="T81" s="92"/>
      <c r="U81" s="92"/>
      <c r="V81" s="92"/>
      <c r="W81" s="92"/>
      <c r="X81" s="48"/>
    </row>
    <row r="82" spans="2:25" ht="15.75" thickBot="1" x14ac:dyDescent="0.3">
      <c r="B82" s="185" t="s">
        <v>72</v>
      </c>
      <c r="C82" s="186"/>
      <c r="D82" s="4">
        <v>3026</v>
      </c>
      <c r="E82" s="3">
        <v>349.9</v>
      </c>
      <c r="F82" s="5">
        <v>443</v>
      </c>
      <c r="G82" s="4" t="s">
        <v>69</v>
      </c>
      <c r="H82" s="4" t="s">
        <v>69</v>
      </c>
      <c r="I82" s="150" t="s">
        <v>69</v>
      </c>
      <c r="J82" s="151"/>
      <c r="K82" s="152"/>
      <c r="L82" s="150" t="s">
        <v>69</v>
      </c>
      <c r="M82" s="151"/>
      <c r="N82" s="152"/>
      <c r="O82" s="150" t="s">
        <v>69</v>
      </c>
      <c r="P82" s="151"/>
      <c r="Q82" s="152"/>
      <c r="R82" s="113"/>
      <c r="S82" s="92"/>
      <c r="T82" s="92"/>
      <c r="U82" s="92"/>
      <c r="V82" s="92"/>
      <c r="W82" s="92"/>
      <c r="X82" s="48"/>
    </row>
    <row r="83" spans="2:25" s="80" customFormat="1" ht="12.75" thickBot="1" x14ac:dyDescent="0.25">
      <c r="B83" s="174" t="s">
        <v>73</v>
      </c>
      <c r="C83" s="175"/>
      <c r="D83" s="78">
        <v>4010</v>
      </c>
      <c r="E83" s="77">
        <v>25478.880000000001</v>
      </c>
      <c r="F83" s="77">
        <v>24917.83</v>
      </c>
      <c r="G83" s="9">
        <f>H83+I83+L83+O83-0.01</f>
        <v>24438.140800000005</v>
      </c>
      <c r="H83" s="9">
        <f>H41</f>
        <v>5604.1</v>
      </c>
      <c r="I83" s="114">
        <f>I41</f>
        <v>6552.6450000000013</v>
      </c>
      <c r="J83" s="116"/>
      <c r="K83" s="115"/>
      <c r="L83" s="114">
        <f>L41</f>
        <v>6401.2150000000011</v>
      </c>
      <c r="M83" s="116"/>
      <c r="N83" s="115"/>
      <c r="O83" s="135">
        <f>O41</f>
        <v>5880.1908000000003</v>
      </c>
      <c r="P83" s="225"/>
      <c r="Q83" s="226"/>
      <c r="R83" s="227"/>
      <c r="S83" s="228"/>
      <c r="T83" s="228"/>
      <c r="U83" s="228"/>
      <c r="V83" s="228"/>
      <c r="W83" s="228"/>
      <c r="X83" s="79"/>
    </row>
    <row r="84" spans="2:25" s="80" customFormat="1" ht="12.75" thickBot="1" x14ac:dyDescent="0.25">
      <c r="B84" s="123" t="s">
        <v>74</v>
      </c>
      <c r="C84" s="160"/>
      <c r="D84" s="78">
        <v>5010</v>
      </c>
      <c r="E84" s="77">
        <v>25366.18</v>
      </c>
      <c r="F84" s="77">
        <v>24917.83</v>
      </c>
      <c r="G84" s="9">
        <f>H84+I84+L84+O84</f>
        <v>24438.1414</v>
      </c>
      <c r="H84" s="9">
        <f>H48+H74</f>
        <v>5643.7</v>
      </c>
      <c r="I84" s="145">
        <f>I48</f>
        <v>7159.3009999999995</v>
      </c>
      <c r="J84" s="155"/>
      <c r="K84" s="156"/>
      <c r="L84" s="145">
        <f>L48+L74</f>
        <v>6255.3310000000001</v>
      </c>
      <c r="M84" s="155"/>
      <c r="N84" s="156"/>
      <c r="O84" s="171">
        <f>O48+O74</f>
        <v>5379.8094000000001</v>
      </c>
      <c r="P84" s="225"/>
      <c r="Q84" s="226"/>
      <c r="R84" s="227"/>
      <c r="S84" s="228"/>
      <c r="T84" s="228"/>
      <c r="U84" s="228"/>
      <c r="V84" s="228"/>
      <c r="W84" s="228"/>
      <c r="X84" s="79"/>
      <c r="Y84" s="85">
        <f>G83-G84</f>
        <v>-5.9999999575666152E-4</v>
      </c>
    </row>
    <row r="85" spans="2:25" ht="15.75" thickBot="1" x14ac:dyDescent="0.3">
      <c r="B85" s="117" t="s">
        <v>75</v>
      </c>
      <c r="C85" s="118"/>
      <c r="D85" s="118"/>
      <c r="E85" s="118"/>
      <c r="F85" s="118"/>
      <c r="G85" s="118"/>
      <c r="H85" s="118"/>
      <c r="I85" s="118"/>
      <c r="J85" s="118"/>
      <c r="K85" s="118"/>
      <c r="L85" s="118"/>
      <c r="M85" s="118"/>
      <c r="N85" s="118"/>
      <c r="O85" s="118"/>
      <c r="P85" s="118"/>
      <c r="Q85" s="118"/>
      <c r="R85" s="119"/>
      <c r="S85" s="113"/>
      <c r="T85" s="92"/>
      <c r="U85" s="92"/>
      <c r="V85" s="92"/>
      <c r="W85" s="92"/>
      <c r="X85" s="92"/>
    </row>
    <row r="86" spans="2:25" ht="15.75" thickBot="1" x14ac:dyDescent="0.3">
      <c r="B86" s="123" t="s">
        <v>76</v>
      </c>
      <c r="C86" s="125"/>
      <c r="D86" s="16">
        <v>6010</v>
      </c>
      <c r="E86" s="3"/>
      <c r="F86" s="49">
        <v>93.25</v>
      </c>
      <c r="G86" s="17">
        <f>G87+G88+G89+G90+G91+G92</f>
        <v>79</v>
      </c>
      <c r="H86" s="17">
        <f>H87+H88+H89+H90+H91+H92</f>
        <v>79</v>
      </c>
      <c r="I86" s="229">
        <f>I87+I88+I89+I90+I91+I92</f>
        <v>79</v>
      </c>
      <c r="J86" s="230"/>
      <c r="K86" s="231"/>
      <c r="L86" s="229">
        <f>L87+L88+L89+L90+L91+L92</f>
        <v>79</v>
      </c>
      <c r="M86" s="230"/>
      <c r="N86" s="231"/>
      <c r="O86" s="135">
        <f>O87+O88+O89+O90+O91+O92</f>
        <v>79</v>
      </c>
      <c r="P86" s="136"/>
      <c r="Q86" s="137"/>
      <c r="R86" s="113"/>
      <c r="S86" s="92"/>
      <c r="T86" s="92"/>
      <c r="U86" s="92"/>
      <c r="V86" s="92"/>
      <c r="W86" s="92"/>
      <c r="X86" s="48"/>
    </row>
    <row r="87" spans="2:25" ht="15.75" thickBot="1" x14ac:dyDescent="0.3">
      <c r="B87" s="138" t="s">
        <v>77</v>
      </c>
      <c r="C87" s="149"/>
      <c r="D87" s="16">
        <v>6011</v>
      </c>
      <c r="E87" s="3"/>
      <c r="F87" s="4">
        <v>1</v>
      </c>
      <c r="G87" s="16">
        <v>1</v>
      </c>
      <c r="H87" s="16">
        <v>1</v>
      </c>
      <c r="I87" s="232">
        <v>1</v>
      </c>
      <c r="J87" s="233"/>
      <c r="K87" s="234"/>
      <c r="L87" s="232">
        <v>1</v>
      </c>
      <c r="M87" s="233"/>
      <c r="N87" s="234"/>
      <c r="O87" s="196">
        <v>1</v>
      </c>
      <c r="P87" s="199"/>
      <c r="Q87" s="198"/>
      <c r="R87" s="113"/>
      <c r="S87" s="92"/>
      <c r="T87" s="92"/>
      <c r="U87" s="92"/>
      <c r="V87" s="92"/>
      <c r="W87" s="92"/>
      <c r="X87" s="48"/>
    </row>
    <row r="88" spans="2:25" ht="15.75" thickBot="1" x14ac:dyDescent="0.3">
      <c r="B88" s="138" t="s">
        <v>78</v>
      </c>
      <c r="C88" s="140"/>
      <c r="D88" s="16">
        <v>6012</v>
      </c>
      <c r="E88" s="3"/>
      <c r="F88" s="4">
        <v>22.25</v>
      </c>
      <c r="G88" s="16">
        <v>20</v>
      </c>
      <c r="H88" s="16">
        <v>20</v>
      </c>
      <c r="I88" s="232">
        <v>20</v>
      </c>
      <c r="J88" s="233"/>
      <c r="K88" s="234"/>
      <c r="L88" s="232">
        <v>20</v>
      </c>
      <c r="M88" s="233"/>
      <c r="N88" s="234"/>
      <c r="O88" s="196">
        <v>20</v>
      </c>
      <c r="P88" s="199"/>
      <c r="Q88" s="198"/>
      <c r="R88" s="113"/>
      <c r="S88" s="92"/>
      <c r="T88" s="92"/>
      <c r="U88" s="92"/>
      <c r="V88" s="92"/>
      <c r="W88" s="92"/>
      <c r="X88" s="48"/>
    </row>
    <row r="89" spans="2:25" ht="15.75" thickBot="1" x14ac:dyDescent="0.3">
      <c r="B89" s="138" t="s">
        <v>79</v>
      </c>
      <c r="C89" s="149"/>
      <c r="D89" s="16">
        <v>6013</v>
      </c>
      <c r="E89" s="3"/>
      <c r="F89" s="4">
        <v>14.25</v>
      </c>
      <c r="G89" s="16">
        <v>15.5</v>
      </c>
      <c r="H89" s="16">
        <v>15.5</v>
      </c>
      <c r="I89" s="232">
        <v>15.5</v>
      </c>
      <c r="J89" s="233"/>
      <c r="K89" s="234"/>
      <c r="L89" s="232">
        <v>15.5</v>
      </c>
      <c r="M89" s="233"/>
      <c r="N89" s="234"/>
      <c r="O89" s="196">
        <v>15.5</v>
      </c>
      <c r="P89" s="199"/>
      <c r="Q89" s="198"/>
      <c r="R89" s="113"/>
      <c r="S89" s="92"/>
      <c r="T89" s="92"/>
      <c r="U89" s="92"/>
      <c r="V89" s="92"/>
      <c r="W89" s="92"/>
      <c r="X89" s="48"/>
    </row>
    <row r="90" spans="2:25" ht="15.75" thickBot="1" x14ac:dyDescent="0.3">
      <c r="B90" s="138" t="s">
        <v>80</v>
      </c>
      <c r="C90" s="140"/>
      <c r="D90" s="16">
        <v>6014</v>
      </c>
      <c r="E90" s="3"/>
      <c r="F90" s="4">
        <v>31</v>
      </c>
      <c r="G90" s="16">
        <v>29</v>
      </c>
      <c r="H90" s="16">
        <v>29</v>
      </c>
      <c r="I90" s="232">
        <v>29</v>
      </c>
      <c r="J90" s="233"/>
      <c r="K90" s="234"/>
      <c r="L90" s="232">
        <v>29</v>
      </c>
      <c r="M90" s="233"/>
      <c r="N90" s="234"/>
      <c r="O90" s="196">
        <v>29</v>
      </c>
      <c r="P90" s="199"/>
      <c r="Q90" s="198"/>
      <c r="R90" s="113"/>
      <c r="S90" s="92"/>
      <c r="T90" s="92"/>
      <c r="U90" s="92"/>
      <c r="V90" s="92"/>
      <c r="W90" s="92"/>
      <c r="X90" s="48"/>
    </row>
    <row r="91" spans="2:25" ht="15.75" thickBot="1" x14ac:dyDescent="0.3">
      <c r="B91" s="138" t="s">
        <v>81</v>
      </c>
      <c r="C91" s="140"/>
      <c r="D91" s="16">
        <v>6015</v>
      </c>
      <c r="E91" s="3"/>
      <c r="F91" s="4">
        <v>6.5</v>
      </c>
      <c r="G91" s="16">
        <v>7.5</v>
      </c>
      <c r="H91" s="16">
        <v>7.5</v>
      </c>
      <c r="I91" s="232">
        <v>7.5</v>
      </c>
      <c r="J91" s="233"/>
      <c r="K91" s="234"/>
      <c r="L91" s="232">
        <v>7.5</v>
      </c>
      <c r="M91" s="233"/>
      <c r="N91" s="234"/>
      <c r="O91" s="196">
        <v>7.5</v>
      </c>
      <c r="P91" s="199"/>
      <c r="Q91" s="198"/>
      <c r="R91" s="113"/>
      <c r="S91" s="92"/>
      <c r="T91" s="92"/>
      <c r="U91" s="92"/>
      <c r="V91" s="92"/>
      <c r="W91" s="92"/>
      <c r="X91" s="48"/>
    </row>
    <row r="92" spans="2:25" ht="15.75" thickBot="1" x14ac:dyDescent="0.3">
      <c r="B92" s="138" t="s">
        <v>82</v>
      </c>
      <c r="C92" s="140"/>
      <c r="D92" s="16">
        <v>6016</v>
      </c>
      <c r="E92" s="3"/>
      <c r="F92" s="4">
        <v>18.25</v>
      </c>
      <c r="G92" s="16">
        <v>6</v>
      </c>
      <c r="H92" s="16">
        <v>6</v>
      </c>
      <c r="I92" s="232">
        <v>6</v>
      </c>
      <c r="J92" s="233"/>
      <c r="K92" s="234"/>
      <c r="L92" s="232">
        <v>6</v>
      </c>
      <c r="M92" s="233"/>
      <c r="N92" s="234"/>
      <c r="O92" s="196">
        <v>6</v>
      </c>
      <c r="P92" s="199"/>
      <c r="Q92" s="198"/>
      <c r="R92" s="113"/>
      <c r="S92" s="92"/>
      <c r="T92" s="92"/>
      <c r="U92" s="92"/>
      <c r="V92" s="92"/>
      <c r="W92" s="92"/>
      <c r="X92" s="48"/>
    </row>
    <row r="93" spans="2:25" ht="15.75" thickBot="1" x14ac:dyDescent="0.3">
      <c r="B93" s="123" t="s">
        <v>83</v>
      </c>
      <c r="C93" s="160"/>
      <c r="D93" s="16">
        <v>6020</v>
      </c>
      <c r="E93" s="3"/>
      <c r="F93" s="49">
        <v>15644.84</v>
      </c>
      <c r="G93" s="9">
        <f>H93+I93+L93+O93</f>
        <v>14684.34</v>
      </c>
      <c r="H93" s="9">
        <f>H56</f>
        <v>3395</v>
      </c>
      <c r="I93" s="229">
        <f>I56</f>
        <v>3780.6</v>
      </c>
      <c r="J93" s="230"/>
      <c r="K93" s="231"/>
      <c r="L93" s="229">
        <f>L56</f>
        <v>3950.6</v>
      </c>
      <c r="M93" s="230"/>
      <c r="N93" s="231"/>
      <c r="O93" s="135">
        <f>O56</f>
        <v>3558.14</v>
      </c>
      <c r="P93" s="136"/>
      <c r="Q93" s="137"/>
      <c r="R93" s="113"/>
      <c r="S93" s="92"/>
      <c r="T93" s="92"/>
      <c r="U93" s="92"/>
      <c r="V93" s="92"/>
      <c r="W93" s="92"/>
      <c r="X93" s="48"/>
    </row>
    <row r="94" spans="2:25" ht="15.75" thickBot="1" x14ac:dyDescent="0.3">
      <c r="B94" s="138" t="s">
        <v>77</v>
      </c>
      <c r="C94" s="149"/>
      <c r="D94" s="16">
        <v>6021</v>
      </c>
      <c r="E94" s="3"/>
      <c r="F94" s="4">
        <v>924</v>
      </c>
      <c r="G94" s="10">
        <f>H94+I94+L94+O94</f>
        <v>1004</v>
      </c>
      <c r="H94" s="10">
        <f>182+66</f>
        <v>248</v>
      </c>
      <c r="I94" s="235">
        <f>132+100+80</f>
        <v>312</v>
      </c>
      <c r="J94" s="236"/>
      <c r="K94" s="237"/>
      <c r="L94" s="235">
        <f>132+50+60</f>
        <v>242</v>
      </c>
      <c r="M94" s="236"/>
      <c r="N94" s="237"/>
      <c r="O94" s="176">
        <f>132+70</f>
        <v>202</v>
      </c>
      <c r="P94" s="177"/>
      <c r="Q94" s="178"/>
      <c r="R94" s="113"/>
      <c r="S94" s="92"/>
      <c r="T94" s="92"/>
      <c r="U94" s="92"/>
      <c r="V94" s="92"/>
      <c r="W94" s="92"/>
      <c r="X94" s="48"/>
    </row>
    <row r="95" spans="2:25" ht="15.75" thickBot="1" x14ac:dyDescent="0.3">
      <c r="B95" s="138" t="s">
        <v>84</v>
      </c>
      <c r="C95" s="149"/>
      <c r="D95" s="16">
        <v>6022</v>
      </c>
      <c r="E95" s="3"/>
      <c r="F95" s="4">
        <v>5006.63</v>
      </c>
      <c r="G95" s="10">
        <f t="shared" ref="G95:G99" si="5">H95+I95+L95+O95</f>
        <v>5086.17</v>
      </c>
      <c r="H95" s="16">
        <f>961.25+31.9+50+271.38-263</f>
        <v>1051.5300000000002</v>
      </c>
      <c r="I95" s="232">
        <f>1125.75-37.92+150-50+250+71.16-200</f>
        <v>1308.99</v>
      </c>
      <c r="J95" s="233"/>
      <c r="K95" s="234"/>
      <c r="L95" s="232">
        <f>1275.75-20.85+150</f>
        <v>1404.9</v>
      </c>
      <c r="M95" s="233"/>
      <c r="N95" s="234"/>
      <c r="O95" s="176">
        <f>1575.75-155-50-50</f>
        <v>1320.75</v>
      </c>
      <c r="P95" s="177"/>
      <c r="Q95" s="178"/>
      <c r="R95" s="113"/>
      <c r="S95" s="92"/>
      <c r="T95" s="92"/>
      <c r="U95" s="92"/>
      <c r="V95" s="92"/>
      <c r="W95" s="92"/>
      <c r="X95" s="48"/>
    </row>
    <row r="96" spans="2:25" ht="15.75" thickBot="1" x14ac:dyDescent="0.3">
      <c r="B96" s="138" t="s">
        <v>79</v>
      </c>
      <c r="C96" s="149"/>
      <c r="D96" s="16">
        <v>6023</v>
      </c>
      <c r="E96" s="3"/>
      <c r="F96" s="4">
        <v>2386.29</v>
      </c>
      <c r="G96" s="10">
        <f t="shared" si="5"/>
        <v>2694.29</v>
      </c>
      <c r="H96" s="16">
        <f>520.8+120+150+50-50</f>
        <v>790.8</v>
      </c>
      <c r="I96" s="232">
        <f>520.8+120+250-67.5</f>
        <v>823.3</v>
      </c>
      <c r="J96" s="233"/>
      <c r="K96" s="234"/>
      <c r="L96" s="232">
        <f>457+120-74.5+50</f>
        <v>552.5</v>
      </c>
      <c r="M96" s="233"/>
      <c r="N96" s="234"/>
      <c r="O96" s="196">
        <f>540.8-13.11-50+50</f>
        <v>527.68999999999994</v>
      </c>
      <c r="P96" s="199"/>
      <c r="Q96" s="198"/>
      <c r="R96" s="113"/>
      <c r="S96" s="92"/>
      <c r="T96" s="92"/>
      <c r="U96" s="92"/>
      <c r="V96" s="92"/>
      <c r="W96" s="92"/>
      <c r="X96" s="48"/>
    </row>
    <row r="97" spans="1:24" ht="15.75" thickBot="1" x14ac:dyDescent="0.3">
      <c r="B97" s="138" t="s">
        <v>80</v>
      </c>
      <c r="C97" s="140"/>
      <c r="D97" s="16">
        <v>6024</v>
      </c>
      <c r="E97" s="3"/>
      <c r="F97" s="4">
        <v>4788.7299999999996</v>
      </c>
      <c r="G97" s="10">
        <f t="shared" si="5"/>
        <v>4540.2300000000005</v>
      </c>
      <c r="H97" s="16">
        <f>1015.4+121.02+81-150-50</f>
        <v>1017.4200000000001</v>
      </c>
      <c r="I97" s="232">
        <f>1185.4-30-114+1.1+123.01-50+250-200</f>
        <v>1165.51</v>
      </c>
      <c r="J97" s="233"/>
      <c r="K97" s="234"/>
      <c r="L97" s="232">
        <f>1165.4+120-40-50+50</f>
        <v>1245.4000000000001</v>
      </c>
      <c r="M97" s="233"/>
      <c r="N97" s="234"/>
      <c r="O97" s="196">
        <f>1465.4-155-50-198.5+50</f>
        <v>1111.9000000000001</v>
      </c>
      <c r="P97" s="199"/>
      <c r="Q97" s="198"/>
      <c r="R97" s="113"/>
      <c r="S97" s="92"/>
      <c r="T97" s="92"/>
      <c r="U97" s="92"/>
      <c r="V97" s="92"/>
      <c r="W97" s="92"/>
      <c r="X97" s="48"/>
    </row>
    <row r="98" spans="1:24" ht="15.75" thickBot="1" x14ac:dyDescent="0.3">
      <c r="B98" s="138" t="s">
        <v>81</v>
      </c>
      <c r="C98" s="140"/>
      <c r="D98" s="16">
        <v>6025</v>
      </c>
      <c r="E98" s="3"/>
      <c r="F98" s="4">
        <v>721.65</v>
      </c>
      <c r="G98" s="10">
        <f t="shared" si="5"/>
        <v>741.65000000000009</v>
      </c>
      <c r="H98" s="16">
        <f>180.25+10+50-50-50</f>
        <v>140.25</v>
      </c>
      <c r="I98" s="232">
        <f>163.8+10+100-30</f>
        <v>243.8</v>
      </c>
      <c r="J98" s="233"/>
      <c r="K98" s="234"/>
      <c r="L98" s="232">
        <f>163.8+15</f>
        <v>178.8</v>
      </c>
      <c r="M98" s="233"/>
      <c r="N98" s="234"/>
      <c r="O98" s="196">
        <f>163.8+15</f>
        <v>178.8</v>
      </c>
      <c r="P98" s="199"/>
      <c r="Q98" s="198"/>
      <c r="R98" s="113"/>
      <c r="S98" s="92"/>
      <c r="T98" s="92"/>
      <c r="U98" s="92"/>
      <c r="V98" s="92"/>
      <c r="W98" s="92"/>
      <c r="X98" s="48"/>
    </row>
    <row r="99" spans="1:24" ht="15.75" thickBot="1" x14ac:dyDescent="0.3">
      <c r="B99" s="138" t="s">
        <v>82</v>
      </c>
      <c r="C99" s="140"/>
      <c r="D99" s="16">
        <v>6026</v>
      </c>
      <c r="E99" s="3"/>
      <c r="F99" s="4">
        <v>1089.6099999999999</v>
      </c>
      <c r="G99" s="10">
        <f t="shared" si="5"/>
        <v>618</v>
      </c>
      <c r="H99" s="16">
        <f>147+50-50</f>
        <v>147</v>
      </c>
      <c r="I99" s="196">
        <f>147+50-20</f>
        <v>177</v>
      </c>
      <c r="J99" s="199"/>
      <c r="K99" s="198"/>
      <c r="L99" s="196">
        <v>147</v>
      </c>
      <c r="M99" s="199"/>
      <c r="N99" s="198"/>
      <c r="O99" s="196">
        <v>147</v>
      </c>
      <c r="P99" s="199"/>
      <c r="Q99" s="198"/>
      <c r="R99" s="113"/>
      <c r="S99" s="92"/>
      <c r="T99" s="92"/>
      <c r="U99" s="92"/>
      <c r="V99" s="92"/>
      <c r="W99" s="92"/>
      <c r="X99" s="48"/>
    </row>
    <row r="100" spans="1:24" x14ac:dyDescent="0.25">
      <c r="H100" s="44"/>
      <c r="I100" s="200"/>
      <c r="J100" s="131"/>
      <c r="K100" s="44"/>
      <c r="L100" s="200"/>
      <c r="M100" s="131"/>
      <c r="N100" s="44"/>
      <c r="O100" s="200"/>
      <c r="P100" s="131"/>
      <c r="Q100" s="131"/>
      <c r="R100" s="92"/>
      <c r="S100" s="92"/>
      <c r="T100" s="92"/>
      <c r="U100" s="92"/>
      <c r="V100" s="92"/>
      <c r="W100" s="92"/>
      <c r="X100" s="48"/>
    </row>
    <row r="101" spans="1:24" ht="18.75" x14ac:dyDescent="0.3">
      <c r="C101" s="41" t="s">
        <v>85</v>
      </c>
      <c r="D101" s="42"/>
      <c r="E101" s="42"/>
      <c r="F101" s="42"/>
      <c r="G101" s="42"/>
      <c r="H101" s="42"/>
      <c r="I101" s="202" t="s">
        <v>86</v>
      </c>
      <c r="J101" s="202"/>
      <c r="K101" s="202"/>
      <c r="L101" s="202"/>
      <c r="M101" s="202"/>
      <c r="N101" s="203"/>
      <c r="O101" s="203"/>
      <c r="P101" s="203"/>
      <c r="Q101" s="203"/>
      <c r="R101" s="203"/>
      <c r="S101" s="203"/>
      <c r="T101" s="203"/>
      <c r="U101" s="203"/>
      <c r="V101" s="203"/>
      <c r="W101" s="204"/>
      <c r="X101" s="204"/>
    </row>
    <row r="102" spans="1:24" ht="18.75" x14ac:dyDescent="0.3">
      <c r="C102" s="42"/>
      <c r="D102" s="42"/>
      <c r="E102" s="42"/>
      <c r="F102" s="42"/>
      <c r="G102" s="42"/>
      <c r="H102" s="42"/>
      <c r="I102" s="203"/>
      <c r="J102" s="203"/>
      <c r="K102" s="203"/>
      <c r="L102" s="203"/>
      <c r="M102" s="203"/>
      <c r="N102" s="203"/>
      <c r="O102" s="203"/>
      <c r="P102" s="203"/>
      <c r="Q102" s="203"/>
      <c r="R102" s="203"/>
      <c r="S102" s="203"/>
      <c r="T102" s="203"/>
      <c r="U102" s="203"/>
      <c r="V102" s="203"/>
      <c r="W102" s="203"/>
      <c r="X102" s="43"/>
    </row>
    <row r="103" spans="1:24" ht="18.75" x14ac:dyDescent="0.3">
      <c r="C103" s="41" t="s">
        <v>87</v>
      </c>
      <c r="D103" s="42"/>
      <c r="E103" s="42"/>
      <c r="F103" s="42"/>
      <c r="G103" s="42"/>
      <c r="H103" s="42"/>
      <c r="I103" s="202" t="s">
        <v>88</v>
      </c>
      <c r="J103" s="202"/>
      <c r="K103" s="202"/>
      <c r="L103" s="202"/>
      <c r="M103" s="202"/>
      <c r="N103" s="203"/>
      <c r="O103" s="203"/>
      <c r="P103" s="203"/>
      <c r="Q103" s="203"/>
      <c r="R103" s="203"/>
      <c r="S103" s="203"/>
      <c r="T103" s="203"/>
      <c r="U103" s="203"/>
      <c r="V103" s="203"/>
      <c r="W103" s="204"/>
      <c r="X103" s="204"/>
    </row>
    <row r="104" spans="1:24" x14ac:dyDescent="0.25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</row>
    <row r="105" spans="1:24" x14ac:dyDescent="0.25">
      <c r="A105" s="18"/>
    </row>
  </sheetData>
  <mergeCells count="476">
    <mergeCell ref="I100:J100"/>
    <mergeCell ref="L100:M100"/>
    <mergeCell ref="O100:Q100"/>
    <mergeCell ref="R100:T100"/>
    <mergeCell ref="U100:W100"/>
    <mergeCell ref="I103:M103"/>
    <mergeCell ref="N103:P103"/>
    <mergeCell ref="Q103:S103"/>
    <mergeCell ref="T103:V103"/>
    <mergeCell ref="W103:X103"/>
    <mergeCell ref="I101:M101"/>
    <mergeCell ref="N101:P101"/>
    <mergeCell ref="Q101:S101"/>
    <mergeCell ref="T101:V101"/>
    <mergeCell ref="W101:X101"/>
    <mergeCell ref="I102:K102"/>
    <mergeCell ref="L102:N102"/>
    <mergeCell ref="O102:Q102"/>
    <mergeCell ref="R102:T102"/>
    <mergeCell ref="U102:W102"/>
    <mergeCell ref="B99:C99"/>
    <mergeCell ref="I99:K99"/>
    <mergeCell ref="L99:N99"/>
    <mergeCell ref="O99:Q99"/>
    <mergeCell ref="R99:T99"/>
    <mergeCell ref="U99:W99"/>
    <mergeCell ref="B98:C98"/>
    <mergeCell ref="I98:K98"/>
    <mergeCell ref="L98:N98"/>
    <mergeCell ref="O98:Q98"/>
    <mergeCell ref="R98:T98"/>
    <mergeCell ref="U98:W98"/>
    <mergeCell ref="B97:C97"/>
    <mergeCell ref="I97:K97"/>
    <mergeCell ref="L97:N97"/>
    <mergeCell ref="O97:Q97"/>
    <mergeCell ref="R97:T97"/>
    <mergeCell ref="U97:W97"/>
    <mergeCell ref="B96:C96"/>
    <mergeCell ref="I96:K96"/>
    <mergeCell ref="L96:N96"/>
    <mergeCell ref="O96:Q96"/>
    <mergeCell ref="R96:T96"/>
    <mergeCell ref="U96:W96"/>
    <mergeCell ref="B95:C95"/>
    <mergeCell ref="I95:K95"/>
    <mergeCell ref="L95:N95"/>
    <mergeCell ref="O95:Q95"/>
    <mergeCell ref="R95:T95"/>
    <mergeCell ref="U95:W95"/>
    <mergeCell ref="B94:C94"/>
    <mergeCell ref="I94:K94"/>
    <mergeCell ref="L94:N94"/>
    <mergeCell ref="O94:Q94"/>
    <mergeCell ref="R94:T94"/>
    <mergeCell ref="U94:W94"/>
    <mergeCell ref="B93:C93"/>
    <mergeCell ref="I93:K93"/>
    <mergeCell ref="L93:N93"/>
    <mergeCell ref="O93:Q93"/>
    <mergeCell ref="R93:T93"/>
    <mergeCell ref="U93:W93"/>
    <mergeCell ref="B92:C92"/>
    <mergeCell ref="O92:Q92"/>
    <mergeCell ref="R92:T92"/>
    <mergeCell ref="U92:W92"/>
    <mergeCell ref="I92:K92"/>
    <mergeCell ref="L92:N92"/>
    <mergeCell ref="B91:C91"/>
    <mergeCell ref="O91:Q91"/>
    <mergeCell ref="R91:T91"/>
    <mergeCell ref="U91:W91"/>
    <mergeCell ref="B90:C90"/>
    <mergeCell ref="O90:Q90"/>
    <mergeCell ref="R90:T90"/>
    <mergeCell ref="U90:W90"/>
    <mergeCell ref="I90:K90"/>
    <mergeCell ref="I91:K91"/>
    <mergeCell ref="L90:N90"/>
    <mergeCell ref="L91:N91"/>
    <mergeCell ref="B89:C89"/>
    <mergeCell ref="O89:Q89"/>
    <mergeCell ref="R89:T89"/>
    <mergeCell ref="U89:W89"/>
    <mergeCell ref="B88:C88"/>
    <mergeCell ref="O88:Q88"/>
    <mergeCell ref="R88:T88"/>
    <mergeCell ref="U88:W88"/>
    <mergeCell ref="I88:K88"/>
    <mergeCell ref="I89:K89"/>
    <mergeCell ref="L88:N88"/>
    <mergeCell ref="L89:N89"/>
    <mergeCell ref="B87:C87"/>
    <mergeCell ref="O87:Q87"/>
    <mergeCell ref="R87:T87"/>
    <mergeCell ref="U87:W87"/>
    <mergeCell ref="B85:R85"/>
    <mergeCell ref="S85:U85"/>
    <mergeCell ref="V85:X85"/>
    <mergeCell ref="B86:C86"/>
    <mergeCell ref="I86:K86"/>
    <mergeCell ref="L86:N86"/>
    <mergeCell ref="O86:Q86"/>
    <mergeCell ref="R86:T86"/>
    <mergeCell ref="U86:W86"/>
    <mergeCell ref="I87:K87"/>
    <mergeCell ref="L87:N87"/>
    <mergeCell ref="B84:C84"/>
    <mergeCell ref="O84:Q84"/>
    <mergeCell ref="R84:T84"/>
    <mergeCell ref="U84:W84"/>
    <mergeCell ref="B83:C83"/>
    <mergeCell ref="O83:Q83"/>
    <mergeCell ref="R83:T83"/>
    <mergeCell ref="U83:W83"/>
    <mergeCell ref="L83:N83"/>
    <mergeCell ref="L84:N84"/>
    <mergeCell ref="I83:K83"/>
    <mergeCell ref="I84:K84"/>
    <mergeCell ref="B82:C82"/>
    <mergeCell ref="I82:K82"/>
    <mergeCell ref="L82:N82"/>
    <mergeCell ref="O82:Q82"/>
    <mergeCell ref="R82:T82"/>
    <mergeCell ref="U82:W82"/>
    <mergeCell ref="B81:C81"/>
    <mergeCell ref="I81:K81"/>
    <mergeCell ref="L81:N81"/>
    <mergeCell ref="O81:Q81"/>
    <mergeCell ref="R81:T81"/>
    <mergeCell ref="U81:W81"/>
    <mergeCell ref="B80:C80"/>
    <mergeCell ref="I80:K80"/>
    <mergeCell ref="L80:N80"/>
    <mergeCell ref="O80:Q80"/>
    <mergeCell ref="R80:T80"/>
    <mergeCell ref="U80:W80"/>
    <mergeCell ref="B79:C79"/>
    <mergeCell ref="I79:K79"/>
    <mergeCell ref="L79:N79"/>
    <mergeCell ref="O79:Q79"/>
    <mergeCell ref="R79:T79"/>
    <mergeCell ref="U79:W79"/>
    <mergeCell ref="B78:C78"/>
    <mergeCell ref="I78:K78"/>
    <mergeCell ref="L78:N78"/>
    <mergeCell ref="O78:Q78"/>
    <mergeCell ref="R78:T78"/>
    <mergeCell ref="U78:W78"/>
    <mergeCell ref="B77:C77"/>
    <mergeCell ref="I77:K77"/>
    <mergeCell ref="L77:N77"/>
    <mergeCell ref="O77:Q77"/>
    <mergeCell ref="R77:T77"/>
    <mergeCell ref="U77:W77"/>
    <mergeCell ref="B76:C76"/>
    <mergeCell ref="I76:K76"/>
    <mergeCell ref="L76:N76"/>
    <mergeCell ref="O76:Q76"/>
    <mergeCell ref="R76:T76"/>
    <mergeCell ref="U76:W76"/>
    <mergeCell ref="B75:C75"/>
    <mergeCell ref="I75:K75"/>
    <mergeCell ref="L75:N75"/>
    <mergeCell ref="O75:Q75"/>
    <mergeCell ref="R75:T75"/>
    <mergeCell ref="U75:W75"/>
    <mergeCell ref="B73:R73"/>
    <mergeCell ref="S73:U73"/>
    <mergeCell ref="V73:X73"/>
    <mergeCell ref="B74:C74"/>
    <mergeCell ref="I74:K74"/>
    <mergeCell ref="L74:N74"/>
    <mergeCell ref="O74:Q74"/>
    <mergeCell ref="R74:T74"/>
    <mergeCell ref="U74:W74"/>
    <mergeCell ref="U71:W71"/>
    <mergeCell ref="B72:C72"/>
    <mergeCell ref="I72:K72"/>
    <mergeCell ref="L72:N72"/>
    <mergeCell ref="O72:Q72"/>
    <mergeCell ref="R72:T72"/>
    <mergeCell ref="U72:W72"/>
    <mergeCell ref="R69:T69"/>
    <mergeCell ref="U69:W69"/>
    <mergeCell ref="B70:R70"/>
    <mergeCell ref="S70:U70"/>
    <mergeCell ref="V70:X70"/>
    <mergeCell ref="B71:C71"/>
    <mergeCell ref="I71:K71"/>
    <mergeCell ref="L71:N71"/>
    <mergeCell ref="O71:Q71"/>
    <mergeCell ref="R71:T71"/>
    <mergeCell ref="B67:C67"/>
    <mergeCell ref="O67:Q67"/>
    <mergeCell ref="B69:C69"/>
    <mergeCell ref="I69:K69"/>
    <mergeCell ref="L69:N69"/>
    <mergeCell ref="O69:Q69"/>
    <mergeCell ref="B66:C66"/>
    <mergeCell ref="I66:K66"/>
    <mergeCell ref="L66:N66"/>
    <mergeCell ref="O66:Q66"/>
    <mergeCell ref="I67:K67"/>
    <mergeCell ref="L67:N67"/>
    <mergeCell ref="B68:C68"/>
    <mergeCell ref="I68:K68"/>
    <mergeCell ref="L68:M68"/>
    <mergeCell ref="O68:P68"/>
    <mergeCell ref="R66:T66"/>
    <mergeCell ref="U66:W66"/>
    <mergeCell ref="B65:C65"/>
    <mergeCell ref="I65:K65"/>
    <mergeCell ref="L65:N65"/>
    <mergeCell ref="O65:Q65"/>
    <mergeCell ref="R65:T65"/>
    <mergeCell ref="U65:W65"/>
    <mergeCell ref="B64:C64"/>
    <mergeCell ref="I64:K64"/>
    <mergeCell ref="L64:N64"/>
    <mergeCell ref="O64:Q64"/>
    <mergeCell ref="R64:T64"/>
    <mergeCell ref="U64:W64"/>
    <mergeCell ref="B63:C63"/>
    <mergeCell ref="I63:K63"/>
    <mergeCell ref="L63:N63"/>
    <mergeCell ref="O63:Q63"/>
    <mergeCell ref="R63:T63"/>
    <mergeCell ref="U63:W63"/>
    <mergeCell ref="B62:C62"/>
    <mergeCell ref="I62:K62"/>
    <mergeCell ref="L62:N62"/>
    <mergeCell ref="O62:Q62"/>
    <mergeCell ref="R62:T62"/>
    <mergeCell ref="U62:W62"/>
    <mergeCell ref="B61:C61"/>
    <mergeCell ref="O61:Q61"/>
    <mergeCell ref="R61:T61"/>
    <mergeCell ref="U61:W61"/>
    <mergeCell ref="R58:T58"/>
    <mergeCell ref="U58:W58"/>
    <mergeCell ref="B60:C60"/>
    <mergeCell ref="I60:K60"/>
    <mergeCell ref="L60:N60"/>
    <mergeCell ref="O60:Q60"/>
    <mergeCell ref="R60:T60"/>
    <mergeCell ref="U60:W60"/>
    <mergeCell ref="O59:Q59"/>
    <mergeCell ref="I59:K59"/>
    <mergeCell ref="L59:N59"/>
    <mergeCell ref="I61:K61"/>
    <mergeCell ref="L61:N61"/>
    <mergeCell ref="B59:C59"/>
    <mergeCell ref="B57:C57"/>
    <mergeCell ref="I57:K57"/>
    <mergeCell ref="L57:N57"/>
    <mergeCell ref="O57:Q57"/>
    <mergeCell ref="B58:C58"/>
    <mergeCell ref="O58:Q58"/>
    <mergeCell ref="B56:C56"/>
    <mergeCell ref="I56:K56"/>
    <mergeCell ref="L56:N56"/>
    <mergeCell ref="O56:Q56"/>
    <mergeCell ref="I58:K58"/>
    <mergeCell ref="L58:N58"/>
    <mergeCell ref="R56:T56"/>
    <mergeCell ref="U56:W56"/>
    <mergeCell ref="R54:T54"/>
    <mergeCell ref="U54:W54"/>
    <mergeCell ref="B55:C55"/>
    <mergeCell ref="I55:K55"/>
    <mergeCell ref="L55:N55"/>
    <mergeCell ref="O55:Q55"/>
    <mergeCell ref="R55:T55"/>
    <mergeCell ref="U55:W55"/>
    <mergeCell ref="B52:C52"/>
    <mergeCell ref="O52:Q52"/>
    <mergeCell ref="B54:C54"/>
    <mergeCell ref="I54:K54"/>
    <mergeCell ref="L54:N54"/>
    <mergeCell ref="O54:Q54"/>
    <mergeCell ref="B51:C51"/>
    <mergeCell ref="I51:K51"/>
    <mergeCell ref="L51:N51"/>
    <mergeCell ref="O51:Q51"/>
    <mergeCell ref="I52:K52"/>
    <mergeCell ref="I53:K53"/>
    <mergeCell ref="L52:N52"/>
    <mergeCell ref="L53:N53"/>
    <mergeCell ref="B53:C53"/>
    <mergeCell ref="O53:Q53"/>
    <mergeCell ref="R51:T51"/>
    <mergeCell ref="U51:W51"/>
    <mergeCell ref="B50:C50"/>
    <mergeCell ref="L50:N50"/>
    <mergeCell ref="O50:Q50"/>
    <mergeCell ref="R50:T50"/>
    <mergeCell ref="U50:W50"/>
    <mergeCell ref="B49:C49"/>
    <mergeCell ref="I49:K49"/>
    <mergeCell ref="L49:N49"/>
    <mergeCell ref="O49:Q49"/>
    <mergeCell ref="R49:T49"/>
    <mergeCell ref="U49:W49"/>
    <mergeCell ref="I50:K50"/>
    <mergeCell ref="B48:C48"/>
    <mergeCell ref="I48:K48"/>
    <mergeCell ref="L48:N48"/>
    <mergeCell ref="O48:Q48"/>
    <mergeCell ref="R48:T48"/>
    <mergeCell ref="U48:W48"/>
    <mergeCell ref="B47:C47"/>
    <mergeCell ref="I47:K47"/>
    <mergeCell ref="L47:N47"/>
    <mergeCell ref="O47:Q47"/>
    <mergeCell ref="R47:T47"/>
    <mergeCell ref="U47:W47"/>
    <mergeCell ref="B46:C46"/>
    <mergeCell ref="I46:K46"/>
    <mergeCell ref="L46:N46"/>
    <mergeCell ref="O46:Q46"/>
    <mergeCell ref="R46:T46"/>
    <mergeCell ref="U46:W46"/>
    <mergeCell ref="B45:C45"/>
    <mergeCell ref="I45:K45"/>
    <mergeCell ref="L45:N45"/>
    <mergeCell ref="O45:Q45"/>
    <mergeCell ref="R45:T45"/>
    <mergeCell ref="U45:W45"/>
    <mergeCell ref="B44:C44"/>
    <mergeCell ref="I44:K44"/>
    <mergeCell ref="L44:N44"/>
    <mergeCell ref="O44:Q44"/>
    <mergeCell ref="R44:T44"/>
    <mergeCell ref="U44:W44"/>
    <mergeCell ref="B43:C43"/>
    <mergeCell ref="O43:Q43"/>
    <mergeCell ref="R43:T43"/>
    <mergeCell ref="U43:W43"/>
    <mergeCell ref="I43:K43"/>
    <mergeCell ref="L43:N43"/>
    <mergeCell ref="B42:C42"/>
    <mergeCell ref="I42:K42"/>
    <mergeCell ref="L42:N42"/>
    <mergeCell ref="O42:Q42"/>
    <mergeCell ref="R42:T42"/>
    <mergeCell ref="U42:W42"/>
    <mergeCell ref="B41:C41"/>
    <mergeCell ref="I41:K41"/>
    <mergeCell ref="L41:N41"/>
    <mergeCell ref="O41:Q41"/>
    <mergeCell ref="R41:T41"/>
    <mergeCell ref="U41:W41"/>
    <mergeCell ref="L35:N35"/>
    <mergeCell ref="O35:Q35"/>
    <mergeCell ref="R35:T35"/>
    <mergeCell ref="U35:W35"/>
    <mergeCell ref="B39:R39"/>
    <mergeCell ref="S39:U39"/>
    <mergeCell ref="V39:X39"/>
    <mergeCell ref="B40:C40"/>
    <mergeCell ref="I40:K40"/>
    <mergeCell ref="L40:N40"/>
    <mergeCell ref="O40:Q40"/>
    <mergeCell ref="R40:T40"/>
    <mergeCell ref="U40:W40"/>
    <mergeCell ref="I36:K36"/>
    <mergeCell ref="L36:N36"/>
    <mergeCell ref="O36:Q36"/>
    <mergeCell ref="R36:T36"/>
    <mergeCell ref="U36:W36"/>
    <mergeCell ref="H37:P37"/>
    <mergeCell ref="Q37:S37"/>
    <mergeCell ref="T37:V37"/>
    <mergeCell ref="W37:X37"/>
    <mergeCell ref="B38:C38"/>
    <mergeCell ref="I38:K38"/>
    <mergeCell ref="B29:C29"/>
    <mergeCell ref="D29:I29"/>
    <mergeCell ref="J29:L29"/>
    <mergeCell ref="M29:O29"/>
    <mergeCell ref="P29:R29"/>
    <mergeCell ref="S29:U29"/>
    <mergeCell ref="V29:X29"/>
    <mergeCell ref="B28:C28"/>
    <mergeCell ref="D28:I28"/>
    <mergeCell ref="J28:L28"/>
    <mergeCell ref="M28:O28"/>
    <mergeCell ref="P28:R28"/>
    <mergeCell ref="S28:U28"/>
    <mergeCell ref="V28:X28"/>
    <mergeCell ref="B27:C27"/>
    <mergeCell ref="D27:I27"/>
    <mergeCell ref="J27:L27"/>
    <mergeCell ref="M27:O27"/>
    <mergeCell ref="P27:R27"/>
    <mergeCell ref="S27:U27"/>
    <mergeCell ref="V27:X27"/>
    <mergeCell ref="B26:C26"/>
    <mergeCell ref="D26:I26"/>
    <mergeCell ref="J26:L26"/>
    <mergeCell ref="M26:O26"/>
    <mergeCell ref="P26:R26"/>
    <mergeCell ref="S26:U26"/>
    <mergeCell ref="V26:X26"/>
    <mergeCell ref="L17:N17"/>
    <mergeCell ref="B25:C25"/>
    <mergeCell ref="D25:I25"/>
    <mergeCell ref="J25:L25"/>
    <mergeCell ref="M25:O25"/>
    <mergeCell ref="P25:R25"/>
    <mergeCell ref="S25:U25"/>
    <mergeCell ref="V25:X25"/>
    <mergeCell ref="B21:C24"/>
    <mergeCell ref="D21:I24"/>
    <mergeCell ref="J21:O24"/>
    <mergeCell ref="V21:X21"/>
    <mergeCell ref="P22:R22"/>
    <mergeCell ref="S22:U22"/>
    <mergeCell ref="V22:X22"/>
    <mergeCell ref="P23:R23"/>
    <mergeCell ref="S23:U23"/>
    <mergeCell ref="V23:X23"/>
    <mergeCell ref="P21:R21"/>
    <mergeCell ref="S21:U21"/>
    <mergeCell ref="P24:R24"/>
    <mergeCell ref="S24:U24"/>
    <mergeCell ref="V24:X24"/>
    <mergeCell ref="L38:N38"/>
    <mergeCell ref="B30:C30"/>
    <mergeCell ref="D30:I30"/>
    <mergeCell ref="J30:L30"/>
    <mergeCell ref="M30:O30"/>
    <mergeCell ref="D32:I32"/>
    <mergeCell ref="J32:L32"/>
    <mergeCell ref="M32:O32"/>
    <mergeCell ref="B33:X33"/>
    <mergeCell ref="B34:U34"/>
    <mergeCell ref="V34:X34"/>
    <mergeCell ref="V30:X30"/>
    <mergeCell ref="I31:K31"/>
    <mergeCell ref="L31:N31"/>
    <mergeCell ref="O31:Q31"/>
    <mergeCell ref="R31:T31"/>
    <mergeCell ref="U31:W31"/>
    <mergeCell ref="P30:R30"/>
    <mergeCell ref="S30:U30"/>
    <mergeCell ref="O38:Q38"/>
    <mergeCell ref="R38:T38"/>
    <mergeCell ref="U38:W38"/>
    <mergeCell ref="E35:H35"/>
    <mergeCell ref="I35:K35"/>
    <mergeCell ref="S32:U32"/>
    <mergeCell ref="V32:X32"/>
    <mergeCell ref="D5:D10"/>
    <mergeCell ref="H5:K5"/>
    <mergeCell ref="H6:K6"/>
    <mergeCell ref="E7:H7"/>
    <mergeCell ref="E9:H9"/>
    <mergeCell ref="H20:K20"/>
    <mergeCell ref="L20:N20"/>
    <mergeCell ref="O20:Q20"/>
    <mergeCell ref="P32:R32"/>
    <mergeCell ref="R20:T20"/>
    <mergeCell ref="U20:W20"/>
    <mergeCell ref="O17:Q17"/>
    <mergeCell ref="R17:T17"/>
    <mergeCell ref="U17:W17"/>
    <mergeCell ref="L18:N18"/>
    <mergeCell ref="O18:Q18"/>
    <mergeCell ref="R18:T18"/>
    <mergeCell ref="U18:W18"/>
    <mergeCell ref="L19:N19"/>
    <mergeCell ref="O19:Q19"/>
    <mergeCell ref="R19:T19"/>
    <mergeCell ref="U19:W19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ОРИГІНАЛ ФІН.ПЛАНУ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KZCPMSD</dc:creator>
  <cp:lastModifiedBy>Lena</cp:lastModifiedBy>
  <cp:lastPrinted>2024-10-15T10:51:05Z</cp:lastPrinted>
  <dcterms:created xsi:type="dcterms:W3CDTF">2022-02-08T12:55:52Z</dcterms:created>
  <dcterms:modified xsi:type="dcterms:W3CDTF">2024-10-21T15:43:41Z</dcterms:modified>
</cp:coreProperties>
</file>